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ystem-Office\Budget\2025-2026\Budget Request\BOR\Campus Response\HSCNO\Actuals\"/>
    </mc:Choice>
  </mc:AlternateContent>
  <xr:revisionPtr revIDLastSave="0" documentId="13_ncr:1_{25B3CF30-FB8F-46D8-A891-269DC9B659D5}" xr6:coauthVersionLast="47" xr6:coauthVersionMax="47" xr10:uidLastSave="{00000000-0000-0000-0000-000000000000}"/>
  <bookViews>
    <workbookView xWindow="-120" yWindow="-120" windowWidth="29040" windowHeight="15720" tabRatio="732" firstSheet="14" activeTab="15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 Cont" sheetId="31" r:id="rId23"/>
    <sheet name="BOR-5A" sheetId="30" r:id="rId24"/>
    <sheet name="BOR-6" sheetId="19" r:id="rId25"/>
    <sheet name="ATH-1 Actual" sheetId="21" r:id="rId26"/>
    <sheet name="ATH-2-Actual" sheetId="22" r:id="rId27"/>
    <sheet name="ATH-1 24-25 Bgt" sheetId="23" r:id="rId28"/>
    <sheet name="ATH-2 24-25 Bgt" sheetId="24" r:id="rId29"/>
    <sheet name="ATH-1 25-26 Bgt" sheetId="25" r:id="rId30"/>
    <sheet name="ATH-2 25-26 Bgt" sheetId="26" r:id="rId31"/>
  </sheets>
  <definedNames>
    <definedName name="_xlnm.Print_Area" localSheetId="5">'Academic Supp'!$A$1:$K$43</definedName>
    <definedName name="_xlnm.Print_Area" localSheetId="25">'ATH-1 Actual'!$A$1:$I$26</definedName>
    <definedName name="_xlnm.Print_Area" localSheetId="28">'ATH-2 24-25 Bgt'!$A$1:$J$39</definedName>
    <definedName name="_xlnm.Print_Area" localSheetId="30">'ATH-2 25-26 Bgt'!$A$1:$J$39</definedName>
    <definedName name="_xlnm.Print_Area" localSheetId="26">'ATH-2-Actual'!$A$1:$J$26</definedName>
    <definedName name="_xlnm.Print_Area" localSheetId="12">Athletics!$A$1:$AC$49</definedName>
    <definedName name="_xlnm.Print_Area" localSheetId="15">'BOR-1'!$A$1:$F$102</definedName>
    <definedName name="_xlnm.Print_Area" localSheetId="16">'BOR-2'!$A$1:$E$48</definedName>
    <definedName name="_xlnm.Print_Area" localSheetId="18">'BOR-3 Actual'!$A$1:$N$86</definedName>
    <definedName name="_xlnm.Print_Area" localSheetId="17">'BOR-3 Budgeted'!$A$1:$M$86</definedName>
    <definedName name="_xlnm.Print_Area" localSheetId="19">'BOR-3A Other Rev'!$A$1:$G$86</definedName>
    <definedName name="_xlnm.Print_Area" localSheetId="20">'BOR-4'!$A$1:$E$326</definedName>
    <definedName name="_xlnm.Print_Area" localSheetId="21">'BOR-5'!$A$1:$H$52</definedName>
    <definedName name="_xlnm.Print_Area" localSheetId="22">'BOR-5 Cont'!$A$1:$H$29</definedName>
    <definedName name="_xlnm.Print_Area" localSheetId="23">'BOR-5A'!$A$1:$H$37</definedName>
    <definedName name="_xlnm.Print_Area" localSheetId="24">'BOR-6'!$A$1:$D$16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Costs'!$A$1:$D$41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31" l="1"/>
  <c r="C15" i="31"/>
  <c r="D15" i="31"/>
  <c r="D46" i="29" s="1"/>
  <c r="G15" i="31"/>
  <c r="D14" i="31"/>
  <c r="B15" i="31"/>
  <c r="B46" i="29" s="1"/>
  <c r="G22" i="29"/>
  <c r="E8" i="14"/>
  <c r="F35" i="8"/>
  <c r="G35" i="8"/>
  <c r="J32" i="1"/>
  <c r="C46" i="29" l="1"/>
  <c r="E59" i="27"/>
  <c r="E86" i="27"/>
  <c r="G86" i="27"/>
  <c r="F86" i="27"/>
  <c r="D86" i="27"/>
  <c r="C86" i="27"/>
  <c r="B86" i="27"/>
  <c r="G76" i="27"/>
  <c r="F76" i="27"/>
  <c r="E76" i="27"/>
  <c r="D76" i="27"/>
  <c r="C76" i="27"/>
  <c r="B76" i="27"/>
  <c r="G59" i="27"/>
  <c r="F59" i="27"/>
  <c r="D59" i="27"/>
  <c r="C59" i="27" l="1"/>
  <c r="B59" i="27"/>
  <c r="C24" i="19" l="1"/>
  <c r="H15" i="31"/>
  <c r="H14" i="31"/>
  <c r="H8" i="31" l="1"/>
  <c r="H46" i="29" s="1"/>
  <c r="H51" i="29" s="1"/>
  <c r="H52" i="29" s="1"/>
  <c r="G11" i="31"/>
  <c r="G7" i="31"/>
  <c r="B32" i="28" l="1"/>
  <c r="B29" i="28"/>
  <c r="E15" i="31" l="1"/>
  <c r="F15" i="31"/>
  <c r="F46" i="29" s="1"/>
  <c r="G13" i="31"/>
  <c r="G12" i="31"/>
  <c r="G10" i="31"/>
  <c r="G9" i="31"/>
  <c r="G8" i="31"/>
  <c r="E46" i="29" l="1"/>
  <c r="G46" i="29"/>
  <c r="B2" i="28"/>
  <c r="C14" i="19" l="1"/>
  <c r="C8" i="14" l="1"/>
  <c r="D8" i="14"/>
  <c r="C9" i="14"/>
  <c r="D9" i="14"/>
  <c r="C11" i="14"/>
  <c r="D11" i="14"/>
  <c r="D10" i="14" s="1"/>
  <c r="C12" i="14"/>
  <c r="D12" i="14"/>
  <c r="H27" i="4"/>
  <c r="I27" i="4"/>
  <c r="J27" i="4"/>
  <c r="K27" i="4"/>
  <c r="B40" i="16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J23" i="22"/>
  <c r="I22" i="22"/>
  <c r="H22" i="22"/>
  <c r="G22" i="22"/>
  <c r="F22" i="22"/>
  <c r="E22" i="22"/>
  <c r="D22" i="22"/>
  <c r="C22" i="22"/>
  <c r="B22" i="22"/>
  <c r="B23" i="22"/>
  <c r="C23" i="22"/>
  <c r="G23" i="22"/>
  <c r="I23" i="22"/>
  <c r="E23" i="22"/>
  <c r="D23" i="22"/>
  <c r="F23" i="22"/>
  <c r="H23" i="22"/>
  <c r="J22" i="24"/>
  <c r="J23" i="24" s="1"/>
  <c r="D23" i="24"/>
  <c r="E23" i="24"/>
  <c r="F23" i="24"/>
  <c r="G23" i="24"/>
  <c r="H23" i="24"/>
  <c r="I23" i="24"/>
  <c r="C23" i="24"/>
  <c r="B23" i="24"/>
  <c r="C22" i="24"/>
  <c r="B22" i="24"/>
  <c r="D23" i="26"/>
  <c r="E23" i="26"/>
  <c r="F23" i="26"/>
  <c r="G23" i="26"/>
  <c r="H23" i="26"/>
  <c r="I23" i="26"/>
  <c r="J23" i="26"/>
  <c r="C23" i="26"/>
  <c r="B23" i="26"/>
  <c r="C22" i="26"/>
  <c r="D22" i="26"/>
  <c r="E22" i="26"/>
  <c r="F22" i="26"/>
  <c r="G22" i="26"/>
  <c r="H22" i="26"/>
  <c r="I22" i="26"/>
  <c r="B22" i="26"/>
  <c r="AC46" i="12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AA46" i="12"/>
  <c r="AB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C10" i="14" l="1"/>
  <c r="M41" i="16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I32" i="1"/>
  <c r="H32" i="1"/>
  <c r="G32" i="1"/>
  <c r="F51" i="29"/>
  <c r="E51" i="29"/>
  <c r="D51" i="29"/>
  <c r="B51" i="29"/>
  <c r="H29" i="29"/>
  <c r="F29" i="29"/>
  <c r="E29" i="29"/>
  <c r="D29" i="29"/>
  <c r="B29" i="29"/>
  <c r="C29" i="29" l="1"/>
  <c r="B52" i="29"/>
  <c r="D52" i="29"/>
  <c r="F52" i="29"/>
  <c r="G29" i="29"/>
  <c r="E52" i="29"/>
  <c r="G52" i="29" s="1"/>
  <c r="M74" i="17"/>
  <c r="I74" i="17"/>
  <c r="C74" i="17"/>
  <c r="G74" i="16"/>
  <c r="E74" i="17"/>
  <c r="I74" i="16"/>
  <c r="G51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C52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35" i="27"/>
  <c r="B25" i="28"/>
  <c r="B3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C175" i="18" s="1"/>
  <c r="G27" i="9"/>
  <c r="F27" i="9"/>
  <c r="B175" i="18" s="1"/>
  <c r="K35" i="8"/>
  <c r="J35" i="8"/>
  <c r="I35" i="8"/>
  <c r="H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G44" i="5" s="1"/>
  <c r="F27" i="5"/>
  <c r="K35" i="4"/>
  <c r="K44" i="4" s="1"/>
  <c r="J35" i="4"/>
  <c r="I35" i="4"/>
  <c r="I44" i="4" s="1"/>
  <c r="H35" i="4"/>
  <c r="G35" i="4"/>
  <c r="F35" i="4"/>
  <c r="C59" i="18"/>
  <c r="G27" i="4"/>
  <c r="F27" i="4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45" i="27"/>
  <c r="F45" i="27"/>
  <c r="G29" i="27"/>
  <c r="F29" i="27"/>
  <c r="G24" i="27"/>
  <c r="F24" i="27"/>
  <c r="G17" i="27"/>
  <c r="F17" i="27"/>
  <c r="E45" i="27"/>
  <c r="D45" i="27"/>
  <c r="E29" i="27"/>
  <c r="D29" i="27"/>
  <c r="E24" i="27"/>
  <c r="D24" i="27"/>
  <c r="E17" i="27"/>
  <c r="D17" i="27"/>
  <c r="C45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F81" i="17" s="1"/>
  <c r="C81" i="17" s="1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E29" i="15" s="1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E91" i="18" s="1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E26" i="14"/>
  <c r="F26" i="14" s="1"/>
  <c r="C21" i="14"/>
  <c r="C20" i="14"/>
  <c r="C19" i="14"/>
  <c r="C18" i="14"/>
  <c r="C16" i="14"/>
  <c r="C15" i="14"/>
  <c r="C14" i="14"/>
  <c r="C13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35" i="15"/>
  <c r="C46" i="16"/>
  <c r="E274" i="18"/>
  <c r="B84" i="18"/>
  <c r="C267" i="18"/>
  <c r="C270" i="18" s="1"/>
  <c r="C276" i="18" s="1"/>
  <c r="F44" i="4"/>
  <c r="B67" i="14" s="1"/>
  <c r="B128" i="18"/>
  <c r="F44" i="7"/>
  <c r="B70" i="14" s="1"/>
  <c r="D153" i="18"/>
  <c r="F44" i="3" l="1"/>
  <c r="B66" i="14" s="1"/>
  <c r="E30" i="18"/>
  <c r="C55" i="14"/>
  <c r="D55" i="14"/>
  <c r="E292" i="18"/>
  <c r="K44" i="11"/>
  <c r="D230" i="18"/>
  <c r="H44" i="8"/>
  <c r="C71" i="14" s="1"/>
  <c r="E111" i="18"/>
  <c r="F80" i="17"/>
  <c r="C80" i="17" s="1"/>
  <c r="F65" i="17"/>
  <c r="C65" i="17" s="1"/>
  <c r="J18" i="22"/>
  <c r="D267" i="18"/>
  <c r="E267" i="18" s="1"/>
  <c r="B90" i="14"/>
  <c r="C90" i="14"/>
  <c r="H15" i="16"/>
  <c r="H47" i="16" s="1"/>
  <c r="B15" i="17"/>
  <c r="B47" i="17" s="1"/>
  <c r="D15" i="17"/>
  <c r="D47" i="17" s="1"/>
  <c r="B10" i="14"/>
  <c r="B42" i="14" s="1"/>
  <c r="E13" i="15"/>
  <c r="D15" i="16"/>
  <c r="D47" i="16" s="1"/>
  <c r="D42" i="14"/>
  <c r="H15" i="17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C49" i="14"/>
  <c r="E20" i="15"/>
  <c r="H47" i="17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E80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F8" i="14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D61" i="16"/>
  <c r="F61" i="16" s="1"/>
  <c r="E61" i="16" s="1"/>
  <c r="D37" i="18"/>
  <c r="E37" i="18" s="1"/>
  <c r="J44" i="3"/>
  <c r="D66" i="14" s="1"/>
  <c r="D30" i="15"/>
  <c r="D38" i="15" s="1"/>
  <c r="G40" i="27"/>
  <c r="G60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E239" i="18" s="1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J21" i="24"/>
  <c r="J44" i="6"/>
  <c r="D69" i="14" s="1"/>
  <c r="E11" i="14"/>
  <c r="F11" i="14" s="1"/>
  <c r="D61" i="17"/>
  <c r="C40" i="27"/>
  <c r="C60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E293" i="18"/>
  <c r="I14" i="23"/>
  <c r="D23" i="23"/>
  <c r="I12" i="23"/>
  <c r="H23" i="23"/>
  <c r="J8" i="24"/>
  <c r="H44" i="3"/>
  <c r="C41" i="18"/>
  <c r="C198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60" i="27"/>
  <c r="F60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E60" i="27"/>
  <c r="B60" i="27"/>
  <c r="B23" i="18"/>
  <c r="E18" i="18"/>
  <c r="B301" i="18" l="1"/>
  <c r="B254" i="18"/>
  <c r="C70" i="16"/>
  <c r="C295" i="18"/>
  <c r="E295" i="18" s="1"/>
  <c r="E189" i="18"/>
  <c r="E105" i="18"/>
  <c r="D41" i="18"/>
  <c r="D47" i="18" s="1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D301" i="18"/>
  <c r="K24" i="17"/>
  <c r="I24" i="17"/>
  <c r="K43" i="16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C301" i="18" l="1"/>
  <c r="E301" i="18" s="1"/>
  <c r="E254" i="18"/>
  <c r="E41" i="18"/>
  <c r="E47" i="18"/>
  <c r="D25" i="18"/>
  <c r="E25" i="18" s="1"/>
  <c r="L47" i="16"/>
  <c r="K47" i="16" s="1"/>
  <c r="I70" i="17"/>
  <c r="D69" i="18"/>
  <c r="E69" i="18" s="1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94" i="18"/>
  <c r="E232" i="18"/>
  <c r="D73" i="14"/>
  <c r="D78" i="14" s="1"/>
  <c r="E69" i="14"/>
  <c r="F69" i="14" s="1"/>
  <c r="C73" i="14"/>
  <c r="C78" i="14" s="1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C54" i="17"/>
  <c r="E197" i="18"/>
  <c r="D313" i="18"/>
  <c r="E205" i="18"/>
  <c r="C207" i="18"/>
  <c r="F63" i="17"/>
  <c r="I47" i="16" l="1"/>
  <c r="G50" i="16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<sst xmlns="http://schemas.openxmlformats.org/spreadsheetml/2006/main" count="2685" uniqueCount="625">
  <si>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</si>
  <si>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</si>
  <si>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</si>
  <si>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</si>
  <si>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</si>
  <si>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</si>
  <si>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</si>
  <si>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</si>
  <si>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</si>
  <si>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</si>
  <si>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</si>
  <si>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</si>
  <si>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</si>
  <si>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</si>
  <si>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</si>
  <si>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</si>
  <si>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</si>
  <si>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</si>
  <si>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</si>
  <si>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</si>
  <si>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</si>
  <si>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</si>
  <si>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</si>
  <si>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</si>
  <si>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</si>
  <si>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</si>
  <si>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</si>
  <si>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</si>
  <si>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</si>
  <si>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</si>
  <si>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</si>
  <si>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</si>
  <si>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</si>
  <si>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</si>
  <si>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</si>
  <si>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</si>
  <si>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</si>
  <si>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</si>
  <si>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</si>
  <si>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</si>
  <si>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</si>
  <si>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</si>
  <si>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</si>
  <si>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</si>
  <si>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</si>
  <si>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</si>
  <si>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</si>
  <si>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</si>
  <si>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</si>
  <si>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</si>
  <si>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</si>
  <si>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</si>
  <si>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</si>
  <si>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</si>
  <si>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</si>
  <si>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</si>
  <si>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</si>
  <si>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</si>
  <si>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</si>
  <si>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</si>
  <si>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</si>
  <si>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</si>
  <si>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</si>
  <si>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</si>
  <si>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</si>
  <si>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</si>
  <si>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</si>
  <si>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</si>
  <si>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</si>
  <si>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</si>
  <si>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</si>
  <si>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</si>
  <si>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</si>
  <si>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</si>
  <si>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</si>
  <si>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</si>
  <si>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</si>
  <si>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</si>
  <si>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</si>
  <si>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</si>
  <si>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</si>
  <si>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</si>
  <si>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</si>
  <si>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</si>
  <si>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</si>
  <si>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</si>
  <si>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</si>
  <si>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</si>
  <si>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</si>
  <si>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</si>
  <si>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</si>
  <si>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</si>
  <si>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</si>
  <si>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</si>
  <si>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</si>
  <si>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</si>
  <si>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</si>
  <si>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</si>
  <si>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</si>
  <si>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</si>
  <si>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</si>
  <si>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</si>
  <si>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</si>
  <si>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</si>
  <si>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</si>
  <si>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</si>
  <si>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</si>
  <si>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</si>
  <si>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</si>
  <si>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</si>
  <si>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</si>
  <si>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</si>
  <si>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</si>
  <si>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</si>
  <si>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</si>
  <si>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</si>
  <si>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</si>
  <si>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</si>
  <si>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</si>
  <si>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</si>
  <si>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</si>
  <si>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</si>
  <si>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</si>
  <si>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</si>
  <si>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</si>
  <si>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</si>
  <si>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</si>
  <si>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</si>
  <si>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</si>
  <si>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</si>
  <si>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</si>
  <si>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</si>
  <si>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</si>
  <si>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</si>
  <si>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</si>
  <si>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</si>
  <si>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</si>
  <si>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</si>
  <si>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</si>
  <si>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</si>
  <si>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</si>
  <si>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</si>
  <si>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</si>
  <si>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</si>
  <si>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</si>
  <si>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</si>
  <si>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</si>
  <si>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</si>
  <si>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</si>
  <si>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</si>
  <si>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</si>
  <si>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</si>
  <si>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</si>
  <si>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</si>
  <si>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</si>
  <si>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</si>
  <si>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</si>
  <si>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</si>
  <si>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</si>
  <si>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</si>
  <si>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</si>
  <si>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</si>
  <si>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</si>
  <si>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</si>
  <si>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</si>
  <si>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</si>
  <si>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</si>
  <si>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</si>
  <si>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</si>
  <si>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</si>
  <si>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</si>
  <si>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</si>
  <si>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</si>
  <si>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</si>
  <si>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</si>
  <si>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</si>
  <si>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</si>
  <si>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</si>
  <si>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</si>
  <si>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</si>
  <si>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</si>
  <si>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</si>
  <si>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</si>
  <si>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</si>
  <si>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</si>
  <si>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</si>
  <si>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</si>
  <si>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</si>
  <si>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</si>
  <si>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</si>
  <si>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</si>
  <si>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</si>
  <si>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</si>
  <si>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</si>
  <si>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</si>
  <si>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</si>
  <si>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</si>
  <si>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</si>
  <si>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</si>
  <si>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</si>
  <si>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</si>
  <si>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</si>
  <si>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</si>
  <si>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</si>
  <si>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</si>
  <si>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</si>
  <si>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</si>
  <si>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</si>
  <si>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</si>
  <si>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</si>
  <si>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</si>
  <si>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</si>
  <si>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</si>
  <si>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</si>
  <si>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</si>
  <si>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</si>
  <si>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</si>
  <si>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</si>
  <si>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</si>
  <si>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</si>
  <si>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</si>
  <si>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</si>
  <si>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</si>
  <si>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</si>
  <si>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</si>
  <si>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</si>
  <si>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</si>
  <si>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</si>
  <si>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</si>
  <si>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</si>
  <si>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</si>
  <si>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</si>
  <si>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</si>
  <si>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</si>
  <si>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</si>
  <si>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</si>
  <si>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</si>
  <si>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</si>
  <si>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</si>
  <si>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</si>
  <si>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</si>
  <si>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</si>
  <si>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</si>
  <si>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</si>
  <si>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</si>
  <si>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</si>
  <si>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</si>
  <si>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</si>
  <si>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</si>
  <si>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</si>
  <si>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</si>
  <si>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</si>
  <si>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</si>
  <si>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</si>
  <si>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</si>
  <si>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</si>
  <si>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</si>
  <si>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</si>
  <si>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</si>
  <si>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</si>
  <si>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</si>
  <si>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</si>
  <si>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</si>
  <si>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</si>
  <si>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</si>
  <si>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</si>
  <si>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</si>
  <si>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</si>
  <si>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</si>
  <si>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</si>
  <si>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</si>
  <si>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</si>
  <si>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</si>
  <si>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</si>
  <si>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</si>
  <si>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</si>
  <si>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</si>
  <si>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</si>
  <si>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</si>
  <si>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</si>
  <si>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</si>
  <si>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</si>
  <si>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</si>
  <si>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</si>
  <si>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</si>
  <si>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</si>
  <si>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</si>
  <si>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</si>
  <si>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</si>
  <si>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</si>
  <si>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</si>
  <si>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</si>
  <si>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</si>
  <si>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</si>
  <si>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</si>
  <si>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</si>
  <si>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</si>
  <si>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</si>
  <si>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</si>
  <si>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</si>
  <si>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</si>
  <si>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</si>
  <si>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</si>
  <si>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</si>
  <si>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</si>
  <si>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</si>
  <si>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</si>
  <si>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</si>
  <si>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</si>
  <si>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</si>
  <si>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</si>
  <si>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</si>
  <si>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</si>
  <si>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</si>
  <si>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</si>
  <si>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</si>
  <si>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</si>
  <si>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</si>
  <si>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</si>
  <si>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</si>
  <si>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</si>
  <si>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</si>
  <si>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</si>
  <si>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</si>
  <si>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</si>
  <si>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</si>
  <si>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</si>
  <si>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</si>
  <si>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</si>
  <si>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</si>
  <si>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</si>
  <si>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</si>
  <si>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</si>
  <si>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</si>
  <si>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</si>
  <si>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</si>
  <si>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</si>
  <si>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</si>
  <si>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</si>
  <si>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</si>
  <si>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</si>
  <si>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</si>
  <si>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</si>
  <si>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</si>
  <si>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</si>
  <si>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</si>
  <si>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</si>
  <si>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</si>
  <si>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</si>
  <si>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</si>
  <si>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</si>
  <si>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</si>
  <si>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</si>
  <si>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</si>
  <si>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</si>
  <si>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</si>
  <si>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</si>
  <si>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</si>
  <si>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</si>
  <si>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</si>
  <si>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</si>
  <si>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</si>
  <si>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</si>
  <si>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</si>
  <si>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</si>
  <si>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</si>
  <si>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</si>
  <si>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</si>
  <si>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</si>
  <si>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</si>
  <si>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</si>
  <si>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</si>
  <si>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</si>
  <si>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</si>
  <si>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</si>
  <si>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</si>
  <si>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</si>
  <si>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</si>
  <si>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</si>
  <si>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</si>
  <si>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</si>
  <si>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</si>
  <si>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</si>
  <si>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</si>
  <si>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</si>
  <si>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</si>
  <si>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</si>
  <si>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</si>
  <si>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</si>
  <si>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</si>
  <si>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</si>
  <si>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</si>
  <si>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</si>
  <si>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</si>
  <si>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</si>
  <si>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</si>
  <si>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</si>
  <si>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</si>
  <si>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</si>
  <si>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</si>
  <si>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</si>
  <si>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</si>
  <si>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</si>
  <si>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</si>
  <si>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</si>
  <si>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</si>
  <si>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</si>
  <si>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</si>
  <si>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</si>
  <si>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</si>
  <si>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</si>
  <si>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</si>
  <si>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</si>
  <si>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</si>
  <si>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</si>
  <si>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</si>
  <si>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</si>
  <si>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</si>
  <si>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</si>
  <si>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</si>
  <si>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</si>
  <si>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</si>
  <si>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</si>
  <si>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</si>
  <si>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</si>
  <si>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</si>
  <si>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</si>
  <si>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</si>
  <si>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</si>
  <si>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</si>
  <si>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</si>
  <si>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</si>
  <si>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</si>
  <si>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</si>
  <si>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</si>
  <si>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</si>
  <si>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</si>
  <si>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</si>
  <si>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</si>
  <si>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</si>
  <si>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</si>
  <si>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</si>
  <si>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</si>
  <si>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</si>
  <si>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</si>
  <si>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</si>
  <si>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</si>
  <si>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</si>
  <si>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</si>
  <si>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</si>
  <si>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</si>
  <si>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</si>
  <si>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</si>
  <si>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</si>
  <si>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</si>
  <si>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</si>
  <si>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</si>
  <si>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</si>
  <si>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</si>
  <si>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</si>
  <si>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</si>
  <si>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</si>
  <si>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</si>
  <si>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</si>
  <si>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</si>
  <si>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</si>
  <si>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</si>
  <si>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</si>
  <si>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</si>
  <si>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</si>
  <si>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</si>
  <si>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</si>
  <si>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</si>
  <si>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</si>
  <si>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</si>
  <si>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</si>
  <si>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</si>
  <si>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</si>
  <si>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</si>
  <si>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</si>
  <si>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</si>
  <si>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</si>
  <si>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</si>
  <si>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</si>
  <si>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</si>
  <si>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</si>
  <si>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</si>
  <si>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</si>
  <si>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</si>
  <si>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</si>
  <si>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</si>
  <si>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</si>
  <si>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</si>
  <si>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</si>
  <si>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</si>
  <si>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</si>
  <si>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</si>
  <si>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</si>
  <si>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</si>
  <si>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</si>
  <si>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</si>
  <si>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</si>
  <si>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</si>
  <si>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</si>
  <si>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</si>
  <si>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</si>
  <si>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</si>
  <si>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</si>
  <si>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</si>
  <si>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</si>
  <si>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</si>
  <si>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</si>
  <si>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</si>
  <si>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</si>
  <si>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</si>
  <si>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</si>
  <si>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</si>
  <si>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</si>
  <si>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</si>
  <si>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</si>
  <si>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</si>
  <si>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</si>
  <si>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</si>
  <si>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</si>
  <si>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</si>
  <si>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</si>
  <si>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</si>
  <si>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</si>
  <si>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</si>
  <si>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</si>
  <si>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</si>
  <si>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</si>
  <si>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</si>
  <si>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</si>
  <si>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</si>
  <si>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</si>
  <si>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</si>
  <si>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</si>
  <si>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</si>
  <si>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</si>
  <si>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</si>
  <si>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</si>
  <si>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</si>
  <si>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</si>
  <si>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</si>
  <si>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</si>
  <si>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</si>
  <si>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</si>
  <si>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</si>
  <si>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</si>
  <si>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</si>
  <si>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</si>
  <si>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</si>
  <si>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</si>
  <si>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</si>
  <si>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</si>
  <si>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</si>
  <si>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</si>
  <si>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</si>
  <si>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</si>
  <si>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</si>
  <si>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</si>
  <si>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</si>
  <si>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</si>
  <si>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</si>
  <si>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</si>
  <si>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</si>
  <si>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</si>
  <si>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</si>
  <si>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</si>
  <si>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</si>
  <si>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</si>
  <si>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</si>
  <si>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</si>
  <si>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</si>
  <si>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</si>
  <si>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LSU Health Sciences Center - New Orleans</t>
  </si>
  <si>
    <t xml:space="preserve">Anatomical Services </t>
  </si>
  <si>
    <t>Tumor Registry &amp; Cancer Screening Services</t>
  </si>
  <si>
    <t xml:space="preserve">Cancer Prevention and Control Services </t>
  </si>
  <si>
    <t>AHEC Services</t>
  </si>
  <si>
    <t xml:space="preserve">Guest Lecturers and Instructors </t>
  </si>
  <si>
    <t>Total Other Professional Services</t>
  </si>
  <si>
    <t xml:space="preserve">     Others:</t>
  </si>
  <si>
    <t xml:space="preserve">         Board of Supervisors</t>
  </si>
  <si>
    <t xml:space="preserve">         Graduate Studies</t>
  </si>
  <si>
    <t xml:space="preserve">         Children/Spouses of Deceased Veterans</t>
  </si>
  <si>
    <t xml:space="preserve">         Public Health Fee Exemptions</t>
  </si>
  <si>
    <t xml:space="preserve">         Common Market</t>
  </si>
  <si>
    <t xml:space="preserve">         MD/PHD Program Fee Exemptions</t>
  </si>
  <si>
    <t xml:space="preserve">         Rural Track Program</t>
  </si>
  <si>
    <t xml:space="preserve">         Medical Students</t>
  </si>
  <si>
    <t xml:space="preserve">     Others (Total)</t>
  </si>
  <si>
    <t xml:space="preserve">   LSU System Charges</t>
  </si>
  <si>
    <t xml:space="preserve">   1. Admission Fees</t>
  </si>
  <si>
    <t xml:space="preserve">   2. Diploma Fee</t>
  </si>
  <si>
    <t xml:space="preserve">   3a. Registration Fee</t>
  </si>
  <si>
    <t xml:space="preserve">   3b. Special Registration Fee</t>
  </si>
  <si>
    <t xml:space="preserve">   4. Transcript Fee</t>
  </si>
  <si>
    <t xml:space="preserve">   5. Cardiac Life Support Courses</t>
  </si>
  <si>
    <t xml:space="preserve">   6. Student Activity Fees</t>
  </si>
  <si>
    <t xml:space="preserve">   7. Digital Textbook Fee</t>
  </si>
  <si>
    <t xml:space="preserve">   8. National Board of Med. Examiners Exam Fees</t>
  </si>
  <si>
    <t xml:space="preserve">   9. Lab and Supply Fees</t>
  </si>
  <si>
    <t xml:space="preserve">   10. Student Health Fee</t>
  </si>
  <si>
    <t xml:space="preserve">   11. Thesis Binding Fee</t>
  </si>
  <si>
    <t xml:space="preserve">   1.  Locker Rental</t>
  </si>
  <si>
    <t xml:space="preserve">   2.  Library Materials Copying Service</t>
  </si>
  <si>
    <t xml:space="preserve">   3.  Leases</t>
  </si>
  <si>
    <t xml:space="preserve">   4.  Replacement ID Fee</t>
  </si>
  <si>
    <t xml:space="preserve">   1. DHHS including NIH</t>
  </si>
  <si>
    <t xml:space="preserve">   2. Veterans Affairs</t>
  </si>
  <si>
    <t xml:space="preserve">   3. Dept of Defense</t>
  </si>
  <si>
    <t xml:space="preserve">   4.  Dept of Education</t>
  </si>
  <si>
    <t xml:space="preserve">   5. Other Federal</t>
  </si>
  <si>
    <t xml:space="preserve">   5.  Misc. Revenue</t>
  </si>
  <si>
    <t xml:space="preserve">   6. Facilities Rental</t>
  </si>
  <si>
    <t xml:space="preserve">   7. Investment Income</t>
  </si>
  <si>
    <t xml:space="preserve">   8. Indirect Cost Recoveries</t>
  </si>
  <si>
    <t xml:space="preserve">   9. Other Sales and Services</t>
  </si>
  <si>
    <t xml:space="preserve">   10. Royalties</t>
  </si>
  <si>
    <t xml:space="preserve">   11.Travel Rebates</t>
  </si>
  <si>
    <t xml:space="preserve">   12. Licensing Revenue</t>
  </si>
  <si>
    <t xml:space="preserve">   13. Surplus Equipment Sales</t>
  </si>
  <si>
    <t>Included in hardship waivers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</si>
</sst>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ck">
        <color auto="1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16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2" fillId="0" borderId="119" xfId="2" applyFont="1" applyBorder="1"/>
    <xf numFmtId="169" fontId="2" fillId="0" borderId="119" xfId="2" applyNumberFormat="1" applyFont="1" applyBorder="1"/>
    <xf numFmtId="3" fontId="2" fillId="0" borderId="77" xfId="2" applyNumberFormat="1" applyFont="1" applyBorder="1"/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169" fontId="2" fillId="0" borderId="98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20" fillId="0" borderId="115" xfId="2" applyBorder="1"/>
    <xf numFmtId="0" fontId="21" fillId="0" borderId="214" xfId="2" applyFont="1" applyBorder="1" applyAlignment="1">
      <alignment horizontal="center"/>
    </xf>
    <xf numFmtId="0" fontId="21" fillId="0" borderId="215" xfId="2" applyFont="1" applyBorder="1" applyAlignment="1">
      <alignment horizontal="right"/>
    </xf>
    <xf numFmtId="0" fontId="21" fillId="0" borderId="216" xfId="2" applyFont="1" applyBorder="1" applyAlignment="1">
      <alignment horizontal="left"/>
    </xf>
    <xf numFmtId="0" fontId="21" fillId="0" borderId="217" xfId="2" applyFont="1" applyBorder="1" applyAlignment="1">
      <alignment horizontal="center"/>
    </xf>
    <xf numFmtId="166" fontId="20" fillId="0" borderId="86" xfId="3" applyNumberFormat="1" applyFont="1" applyBorder="1" applyAlignment="1"/>
    <xf numFmtId="166" fontId="20" fillId="0" borderId="192" xfId="3" applyNumberFormat="1" applyFont="1" applyBorder="1" applyAlignment="1"/>
    <xf numFmtId="0" fontId="20" fillId="0" borderId="44" xfId="3" applyNumberFormat="1" applyFont="1" applyBorder="1" applyAlignment="1"/>
    <xf numFmtId="0" fontId="20" fillId="0" borderId="86" xfId="3" applyNumberFormat="1" applyFont="1" applyBorder="1" applyAlignment="1"/>
    <xf numFmtId="166" fontId="20" fillId="0" borderId="86" xfId="3" applyNumberFormat="1" applyFont="1" applyFill="1" applyBorder="1" applyAlignment="1"/>
    <xf numFmtId="0" fontId="2" fillId="0" borderId="0" xfId="0" quotePrefix="1" applyFont="1"/>
    <xf numFmtId="166" fontId="2" fillId="0" borderId="218" xfId="0" quotePrefix="1" applyNumberFormat="1" applyFont="1" applyBorder="1"/>
    <xf numFmtId="166" fontId="2" fillId="0" borderId="219" xfId="0" applyNumberFormat="1" applyFont="1" applyBorder="1"/>
    <xf numFmtId="0" fontId="2" fillId="0" borderId="124" xfId="0" quotePrefix="1" applyFont="1" applyBorder="1"/>
    <xf numFmtId="0" fontId="2" fillId="0" borderId="220" xfId="0" quotePrefix="1" applyFont="1" applyBorder="1"/>
    <xf numFmtId="43" fontId="0" fillId="0" borderId="0" xfId="3" applyFont="1"/>
    <xf numFmtId="43" fontId="10" fillId="0" borderId="0" xfId="3" applyFont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2" fillId="0" borderId="0" xfId="2" applyFont="1" applyBorder="1"/>
    <xf numFmtId="0" fontId="3" fillId="0" borderId="189" xfId="2" applyFont="1" applyBorder="1" applyAlignment="1">
      <alignment horizontal="center"/>
    </xf>
    <xf numFmtId="3" fontId="2" fillId="0" borderId="0" xfId="2" applyNumberFormat="1" applyFont="1" applyBorder="1"/>
    <xf numFmtId="169" fontId="2" fillId="0" borderId="221" xfId="2" applyNumberFormat="1" applyFont="1" applyBorder="1"/>
    <xf numFmtId="169" fontId="2" fillId="3" borderId="187" xfId="2" applyNumberFormat="1" applyFont="1" applyFill="1" applyBorder="1"/>
    <xf numFmtId="3" fontId="2" fillId="0" borderId="107" xfId="2" applyNumberFormat="1" applyFont="1" applyBorder="1"/>
    <xf numFmtId="0" fontId="3" fillId="0" borderId="105" xfId="2" applyFont="1" applyBorder="1" applyAlignment="1">
      <alignment horizontal="center"/>
    </xf>
    <xf numFmtId="0" fontId="2" fillId="0" borderId="112" xfId="2" applyFont="1" applyBorder="1"/>
    <xf numFmtId="0" fontId="2" fillId="0" borderId="222" xfId="2" applyFont="1" applyBorder="1"/>
    <xf numFmtId="0" fontId="2" fillId="0" borderId="223" xfId="2" applyFont="1" applyBorder="1"/>
    <xf numFmtId="0" fontId="3" fillId="0" borderId="151" xfId="2" applyFont="1" applyBorder="1"/>
    <xf numFmtId="0" fontId="3" fillId="0" borderId="223" xfId="2" applyFont="1" applyBorder="1"/>
    <xf numFmtId="0" fontId="3" fillId="0" borderId="103" xfId="2" applyFont="1" applyBorder="1" applyAlignment="1">
      <alignment horizontal="center"/>
    </xf>
    <xf numFmtId="0" fontId="3" fillId="3" borderId="151" xfId="2" applyFont="1" applyFill="1" applyBorder="1" applyAlignment="1">
      <alignment horizontal="left"/>
    </xf>
    <xf numFmtId="0" fontId="2" fillId="0" borderId="223" xfId="2" applyFont="1" applyBorder="1" applyAlignment="1">
      <alignment shrinkToFit="1"/>
    </xf>
    <xf numFmtId="0" fontId="3" fillId="0" borderId="223" xfId="2" applyFont="1" applyBorder="1" applyAlignment="1">
      <alignment shrinkToFit="1"/>
    </xf>
    <xf numFmtId="0" fontId="2" fillId="0" borderId="112" xfId="2" applyFont="1" applyBorder="1" applyAlignment="1">
      <alignment shrinkToFit="1"/>
    </xf>
    <xf numFmtId="0" fontId="3" fillId="0" borderId="222" xfId="2" applyFont="1" applyBorder="1"/>
  </cellXfs>
  <cellStyles count="4">
    <cellStyle name="Comma" xfId="3" builtinId="3"/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2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view="pageBreakPreview" zoomScale="60" zoomScaleNormal="100" workbookViewId="0">
      <selection activeCell="J23" sqref="J23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545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Health Sciences Center - New Orleans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6005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9327672.7092087977</v>
      </c>
    </row>
    <row r="7" spans="1:11" x14ac:dyDescent="0.25">
      <c r="A7" s="60" t="s">
        <v>444</v>
      </c>
      <c r="B7" s="54">
        <v>5406362.6058666101</v>
      </c>
    </row>
    <row r="8" spans="1:11" ht="14.25" customHeight="1" x14ac:dyDescent="0.25">
      <c r="A8" s="60" t="s">
        <v>427</v>
      </c>
      <c r="B8" s="55">
        <v>4394824.9123523599</v>
      </c>
    </row>
    <row r="9" spans="1:11" ht="14.25" customHeight="1" x14ac:dyDescent="0.25">
      <c r="A9" s="60" t="s">
        <v>447</v>
      </c>
      <c r="B9" s="55">
        <v>9147.0040001403559</v>
      </c>
    </row>
    <row r="10" spans="1:11" x14ac:dyDescent="0.25">
      <c r="A10" s="60" t="s">
        <v>425</v>
      </c>
      <c r="B10" s="54">
        <v>7960062.4559176723</v>
      </c>
    </row>
    <row r="11" spans="1:11" x14ac:dyDescent="0.25">
      <c r="A11" s="60" t="s">
        <v>426</v>
      </c>
      <c r="B11" s="54">
        <v>7007168.0774999987</v>
      </c>
    </row>
    <row r="12" spans="1:11" x14ac:dyDescent="0.25">
      <c r="A12" s="60" t="s">
        <v>428</v>
      </c>
      <c r="B12" s="54">
        <v>13118820</v>
      </c>
    </row>
    <row r="13" spans="1:11" x14ac:dyDescent="0.25">
      <c r="A13" s="60" t="s">
        <v>429</v>
      </c>
      <c r="B13" s="54">
        <v>456456</v>
      </c>
    </row>
    <row r="14" spans="1:11" x14ac:dyDescent="0.25">
      <c r="A14" s="60" t="s">
        <v>430</v>
      </c>
      <c r="B14" s="54">
        <v>4144119.8071562378</v>
      </c>
    </row>
    <row r="15" spans="1:11" x14ac:dyDescent="0.25">
      <c r="A15" s="60" t="s">
        <v>431</v>
      </c>
      <c r="B15" s="54">
        <v>619495.62361356546</v>
      </c>
    </row>
    <row r="16" spans="1:11" x14ac:dyDescent="0.25">
      <c r="A16" s="60" t="s">
        <v>432</v>
      </c>
      <c r="B16" s="54">
        <v>20126</v>
      </c>
    </row>
    <row r="17" spans="1:2" x14ac:dyDescent="0.25">
      <c r="A17" s="60" t="s">
        <v>433</v>
      </c>
      <c r="B17" s="54">
        <v>0</v>
      </c>
    </row>
    <row r="18" spans="1:2" x14ac:dyDescent="0.25">
      <c r="A18" s="60" t="s">
        <v>434</v>
      </c>
      <c r="B18" s="54">
        <v>0</v>
      </c>
    </row>
    <row r="19" spans="1:2" x14ac:dyDescent="0.25">
      <c r="A19" s="60" t="s">
        <v>435</v>
      </c>
      <c r="B19" s="54">
        <v>55748</v>
      </c>
    </row>
    <row r="20" spans="1:2" ht="15.75" customHeight="1" x14ac:dyDescent="0.25">
      <c r="A20" s="60" t="s">
        <v>436</v>
      </c>
      <c r="B20" s="54">
        <v>0</v>
      </c>
    </row>
    <row r="21" spans="1:2" x14ac:dyDescent="0.25">
      <c r="A21" s="60" t="s">
        <v>437</v>
      </c>
      <c r="B21" s="54">
        <v>0</v>
      </c>
    </row>
    <row r="22" spans="1:2" x14ac:dyDescent="0.25">
      <c r="A22" s="60" t="s">
        <v>438</v>
      </c>
      <c r="B22" s="54">
        <v>0</v>
      </c>
    </row>
    <row r="23" spans="1:2" x14ac:dyDescent="0.25">
      <c r="A23" s="61" t="s">
        <v>439</v>
      </c>
      <c r="B23" s="56">
        <v>0</v>
      </c>
    </row>
    <row r="24" spans="1:2" ht="15.75" thickBot="1" x14ac:dyDescent="0.3">
      <c r="A24" s="61" t="s">
        <v>440</v>
      </c>
      <c r="B24" s="56">
        <v>3068734.8256666665</v>
      </c>
    </row>
    <row r="25" spans="1:2" ht="15.75" thickBot="1" x14ac:dyDescent="0.3">
      <c r="A25" s="57" t="s">
        <v>441</v>
      </c>
      <c r="B25" s="58">
        <f>SUM(B6:B24)</f>
        <v>55588738.021282047</v>
      </c>
    </row>
    <row r="28" spans="1:2" x14ac:dyDescent="0.25">
      <c r="A28" s="9" t="s">
        <v>442</v>
      </c>
    </row>
    <row r="29" spans="1:2" x14ac:dyDescent="0.25">
      <c r="A29" t="s">
        <v>593</v>
      </c>
      <c r="B29" s="59">
        <f>2806744.83+261990</f>
        <v>3068734.83</v>
      </c>
    </row>
    <row r="30" spans="1:2" x14ac:dyDescent="0.25">
      <c r="B30" s="59"/>
    </row>
    <row r="31" spans="1:2" x14ac:dyDescent="0.25">
      <c r="A31" t="s">
        <v>443</v>
      </c>
      <c r="B31" s="59">
        <v>0</v>
      </c>
    </row>
    <row r="32" spans="1:2" x14ac:dyDescent="0.25">
      <c r="A32" t="s">
        <v>302</v>
      </c>
      <c r="B32" s="62">
        <f>SUM(B29:B31)</f>
        <v>3068734.83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18"/>
  <sheetViews>
    <sheetView view="pageBreakPreview" zoomScale="60" zoomScaleNormal="80" workbookViewId="0">
      <pane xSplit="5" ySplit="6" topLeftCell="F90" activePane="bottomRight" state="frozen"/>
      <selection activeCell="J23" sqref="J23"/>
      <selection pane="topRight" activeCell="J23" sqref="J23"/>
      <selection pane="bottomLeft" activeCell="J23" sqref="J23"/>
      <selection pane="bottomRight" activeCell="J23" sqref="J23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7" style="8" customWidth="1"/>
    <col min="7" max="7" width="18.28515625" style="8" customWidth="1"/>
    <col min="8" max="8" width="15.140625" style="8" customWidth="1"/>
    <col min="9" max="9" width="15.42578125" style="8" customWidth="1"/>
    <col min="10" max="10" width="14.7109375" style="8" customWidth="1"/>
    <col min="11" max="11" width="15.140625" style="8" customWidth="1"/>
    <col min="12" max="12" width="14.5703125" customWidth="1"/>
    <col min="13" max="13" width="16.5703125" customWidth="1"/>
    <col min="17" max="17" width="17.42578125" customWidth="1"/>
  </cols>
  <sheetData>
    <row r="1" spans="1:12" x14ac:dyDescent="0.25">
      <c r="A1" s="6" t="s">
        <v>546</v>
      </c>
      <c r="B1"/>
      <c r="C1" s="1"/>
    </row>
    <row r="2" spans="1:12" x14ac:dyDescent="0.25">
      <c r="A2" s="2" t="s">
        <v>79</v>
      </c>
      <c r="B2" s="9" t="s">
        <v>576</v>
      </c>
      <c r="C2" s="4"/>
      <c r="E2" t="s">
        <v>117</v>
      </c>
    </row>
    <row r="3" spans="1:12" x14ac:dyDescent="0.25">
      <c r="A3" s="6" t="s">
        <v>116</v>
      </c>
      <c r="B3" s="7">
        <v>6005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6005</v>
      </c>
      <c r="B7" s="73">
        <v>500</v>
      </c>
      <c r="C7" s="74" t="s">
        <v>10</v>
      </c>
      <c r="D7" s="73">
        <v>501</v>
      </c>
      <c r="E7" s="75" t="s">
        <v>10</v>
      </c>
      <c r="F7" s="76">
        <v>52386591.460000001</v>
      </c>
      <c r="G7" s="77"/>
      <c r="H7" s="76">
        <v>54126926</v>
      </c>
      <c r="I7" s="77"/>
      <c r="J7" s="76">
        <v>54620710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6005</v>
      </c>
      <c r="B9" s="79">
        <v>510</v>
      </c>
      <c r="C9" s="21" t="s">
        <v>11</v>
      </c>
      <c r="D9" s="79">
        <v>511</v>
      </c>
      <c r="E9" s="80" t="s">
        <v>12</v>
      </c>
      <c r="F9" s="81">
        <v>736862.1</v>
      </c>
      <c r="G9" s="82"/>
      <c r="H9" s="81">
        <v>746040</v>
      </c>
      <c r="I9" s="82"/>
      <c r="J9" s="81">
        <v>737183</v>
      </c>
      <c r="K9" s="82"/>
    </row>
    <row r="10" spans="1:12" x14ac:dyDescent="0.25">
      <c r="A10" s="78">
        <f>B3</f>
        <v>6005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778458.63</v>
      </c>
      <c r="G10" s="82"/>
      <c r="H10" s="81">
        <v>822637</v>
      </c>
      <c r="I10" s="82"/>
      <c r="J10" s="81">
        <v>778276</v>
      </c>
      <c r="K10" s="82"/>
    </row>
    <row r="11" spans="1:12" x14ac:dyDescent="0.25">
      <c r="A11" s="78">
        <f>B3</f>
        <v>6005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6005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>
        <v>0</v>
      </c>
      <c r="G13" s="82">
        <v>307823.19</v>
      </c>
      <c r="H13" s="81">
        <v>0</v>
      </c>
      <c r="I13" s="82">
        <v>299000</v>
      </c>
      <c r="J13" s="81">
        <v>0</v>
      </c>
      <c r="K13" s="82">
        <v>308000</v>
      </c>
    </row>
    <row r="14" spans="1:12" x14ac:dyDescent="0.25">
      <c r="A14" s="78">
        <f>B3</f>
        <v>6005</v>
      </c>
      <c r="B14" s="79">
        <v>510</v>
      </c>
      <c r="C14" s="21" t="s">
        <v>11</v>
      </c>
      <c r="D14" s="79">
        <v>515</v>
      </c>
      <c r="E14" s="80" t="s">
        <v>16</v>
      </c>
      <c r="F14" s="81">
        <v>0</v>
      </c>
      <c r="G14" s="82">
        <v>379666.02</v>
      </c>
      <c r="H14" s="81">
        <v>0</v>
      </c>
      <c r="I14" s="82">
        <v>369000</v>
      </c>
      <c r="J14" s="81">
        <v>0</v>
      </c>
      <c r="K14" s="82">
        <v>380000</v>
      </c>
      <c r="L14" t="s">
        <v>117</v>
      </c>
    </row>
    <row r="15" spans="1:12" x14ac:dyDescent="0.25">
      <c r="A15" s="78">
        <f>B3</f>
        <v>6005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6005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5852908.9199999999</v>
      </c>
      <c r="G17" s="82"/>
      <c r="H17" s="81">
        <v>5897558</v>
      </c>
      <c r="I17" s="82"/>
      <c r="J17" s="81">
        <v>5846526</v>
      </c>
      <c r="K17" s="82"/>
    </row>
    <row r="18" spans="1:13" x14ac:dyDescent="0.25">
      <c r="A18" s="78">
        <f>B3</f>
        <v>6005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6005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6112820.1100000003</v>
      </c>
      <c r="G19" s="82"/>
      <c r="H19" s="81">
        <v>5637494</v>
      </c>
      <c r="I19" s="82"/>
      <c r="J19" s="81">
        <v>6127060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13481049.760000002</v>
      </c>
      <c r="G20" s="88">
        <f t="shared" si="0"/>
        <v>687489.21</v>
      </c>
      <c r="H20" s="87">
        <f t="shared" si="0"/>
        <v>13103729</v>
      </c>
      <c r="I20" s="88">
        <f t="shared" si="0"/>
        <v>668000</v>
      </c>
      <c r="J20" s="87">
        <f t="shared" si="0"/>
        <v>13489045</v>
      </c>
      <c r="K20" s="88">
        <f t="shared" si="0"/>
        <v>688000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6005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0</v>
      </c>
      <c r="G22" s="82">
        <v>0</v>
      </c>
      <c r="H22" s="81">
        <v>0</v>
      </c>
      <c r="I22" s="82">
        <v>0</v>
      </c>
      <c r="J22" s="81">
        <v>0</v>
      </c>
      <c r="K22" s="82">
        <v>0</v>
      </c>
      <c r="M22" t="s">
        <v>117</v>
      </c>
    </row>
    <row r="23" spans="1:13" x14ac:dyDescent="0.25">
      <c r="A23" s="78">
        <f>B3</f>
        <v>6005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361920.88</v>
      </c>
      <c r="G23" s="82">
        <v>350437.12</v>
      </c>
      <c r="H23" s="81">
        <v>255250</v>
      </c>
      <c r="I23" s="82">
        <v>916000</v>
      </c>
      <c r="J23" s="81">
        <v>276150</v>
      </c>
      <c r="K23" s="82">
        <v>940000</v>
      </c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361920.88</v>
      </c>
      <c r="G24" s="88">
        <f t="shared" si="1"/>
        <v>350437.12</v>
      </c>
      <c r="H24" s="87">
        <f t="shared" si="1"/>
        <v>255250</v>
      </c>
      <c r="I24" s="88">
        <f t="shared" si="1"/>
        <v>916000</v>
      </c>
      <c r="J24" s="87">
        <f t="shared" si="1"/>
        <v>276150</v>
      </c>
      <c r="K24" s="88">
        <f t="shared" si="1"/>
        <v>940000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6005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6005</v>
      </c>
      <c r="B27" s="79">
        <v>530</v>
      </c>
      <c r="C27" s="21" t="s">
        <v>24</v>
      </c>
      <c r="D27" s="79">
        <v>532</v>
      </c>
      <c r="E27" s="80" t="s">
        <v>26</v>
      </c>
      <c r="F27" s="81">
        <v>0</v>
      </c>
      <c r="G27" s="82">
        <v>12914658.060000002</v>
      </c>
      <c r="H27" s="81"/>
      <c r="I27" s="82">
        <v>7869000</v>
      </c>
      <c r="J27" s="81"/>
      <c r="K27" s="82">
        <v>12915000</v>
      </c>
    </row>
    <row r="28" spans="1:13" x14ac:dyDescent="0.25">
      <c r="A28" s="78">
        <f>B3</f>
        <v>6005</v>
      </c>
      <c r="B28" s="79">
        <v>530</v>
      </c>
      <c r="C28" s="21" t="s">
        <v>24</v>
      </c>
      <c r="D28" s="79">
        <v>533</v>
      </c>
      <c r="E28" s="80" t="s">
        <v>27</v>
      </c>
      <c r="F28" s="81">
        <v>1240978.33</v>
      </c>
      <c r="G28" s="82">
        <v>10310459.09</v>
      </c>
      <c r="H28" s="81">
        <v>1326955</v>
      </c>
      <c r="I28" s="82">
        <v>0</v>
      </c>
      <c r="J28" s="81">
        <v>1326955</v>
      </c>
      <c r="K28" s="82">
        <v>10310000</v>
      </c>
    </row>
    <row r="29" spans="1:13" x14ac:dyDescent="0.25">
      <c r="A29" s="78">
        <f>B3</f>
        <v>6005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6005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627457.93000000005</v>
      </c>
      <c r="G30" s="82">
        <v>50413856.720000006</v>
      </c>
      <c r="H30" s="81">
        <v>791028</v>
      </c>
      <c r="I30" s="82">
        <v>0</v>
      </c>
      <c r="J30" s="81">
        <v>791028</v>
      </c>
      <c r="K30" s="82">
        <v>55533000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464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1868436.2600000002</v>
      </c>
      <c r="G32" s="88">
        <f t="shared" si="2"/>
        <v>73638973.870000005</v>
      </c>
      <c r="H32" s="87">
        <f t="shared" si="2"/>
        <v>2117983</v>
      </c>
      <c r="I32" s="88">
        <f t="shared" si="2"/>
        <v>7869000</v>
      </c>
      <c r="J32" s="87">
        <f>SUM(J26:J31)</f>
        <v>2117983</v>
      </c>
      <c r="K32" s="88">
        <f t="shared" si="2"/>
        <v>78758000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6005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101269617</v>
      </c>
      <c r="G34" s="82"/>
      <c r="H34" s="81">
        <v>101269617</v>
      </c>
      <c r="I34" s="82"/>
      <c r="J34" s="81">
        <v>96110506</v>
      </c>
      <c r="K34" s="82"/>
    </row>
    <row r="35" spans="1:11" x14ac:dyDescent="0.25">
      <c r="A35" s="78">
        <f>B3</f>
        <v>6005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6005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101269617</v>
      </c>
      <c r="G37" s="88">
        <f t="shared" si="3"/>
        <v>0</v>
      </c>
      <c r="H37" s="87">
        <f t="shared" si="3"/>
        <v>101269617</v>
      </c>
      <c r="I37" s="88">
        <f t="shared" si="3"/>
        <v>0</v>
      </c>
      <c r="J37" s="87">
        <f t="shared" si="3"/>
        <v>96110506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6005</v>
      </c>
      <c r="B39" s="408">
        <v>560</v>
      </c>
      <c r="C39" s="409" t="s">
        <v>33</v>
      </c>
      <c r="D39" s="408">
        <v>561</v>
      </c>
      <c r="E39" s="410" t="s">
        <v>449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6005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3868970.32</v>
      </c>
      <c r="G40" s="82"/>
      <c r="H40" s="81">
        <v>3997450</v>
      </c>
      <c r="I40" s="82"/>
      <c r="J40" s="81">
        <v>4071335</v>
      </c>
      <c r="K40" s="82"/>
    </row>
    <row r="41" spans="1:11" x14ac:dyDescent="0.25">
      <c r="A41" s="407">
        <f>B3</f>
        <v>6005</v>
      </c>
      <c r="B41" s="408">
        <v>560</v>
      </c>
      <c r="C41" s="409" t="s">
        <v>33</v>
      </c>
      <c r="D41" s="408">
        <v>563</v>
      </c>
      <c r="E41" s="410" t="s">
        <v>462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6005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6005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6005</v>
      </c>
      <c r="B44" s="408">
        <v>560</v>
      </c>
      <c r="C44" s="409" t="s">
        <v>33</v>
      </c>
      <c r="D44" s="408">
        <v>566</v>
      </c>
      <c r="E44" s="410" t="s">
        <v>527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6005</v>
      </c>
      <c r="B45" s="408">
        <v>560</v>
      </c>
      <c r="C45" s="409" t="s">
        <v>33</v>
      </c>
      <c r="D45" s="408">
        <v>567</v>
      </c>
      <c r="E45" s="410" t="s">
        <v>463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6005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6005</v>
      </c>
      <c r="B47" s="408">
        <v>560</v>
      </c>
      <c r="C47" s="409" t="s">
        <v>33</v>
      </c>
      <c r="D47" s="408">
        <v>571</v>
      </c>
      <c r="E47" s="410" t="s">
        <v>450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6005</v>
      </c>
      <c r="B48" s="408">
        <v>560</v>
      </c>
      <c r="C48" s="409" t="s">
        <v>33</v>
      </c>
      <c r="D48" s="408">
        <v>574</v>
      </c>
      <c r="E48" s="410" t="s">
        <v>451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6005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6005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6005</v>
      </c>
      <c r="B51" s="408">
        <v>560</v>
      </c>
      <c r="C51" s="409" t="s">
        <v>33</v>
      </c>
      <c r="D51" s="408">
        <v>577</v>
      </c>
      <c r="E51" s="410" t="s">
        <v>465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6005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6005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6005</v>
      </c>
      <c r="B54" s="408">
        <v>560</v>
      </c>
      <c r="C54" s="409" t="s">
        <v>33</v>
      </c>
      <c r="D54" s="408"/>
      <c r="E54" s="410" t="s">
        <v>452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6005</v>
      </c>
      <c r="B55" s="408">
        <v>560</v>
      </c>
      <c r="C55" s="409" t="s">
        <v>33</v>
      </c>
      <c r="D55" s="408"/>
      <c r="E55" s="410" t="s">
        <v>453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6005</v>
      </c>
      <c r="B56" s="408">
        <v>560</v>
      </c>
      <c r="C56" s="409" t="s">
        <v>33</v>
      </c>
      <c r="D56" s="408"/>
      <c r="E56" s="410" t="s">
        <v>454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6005</v>
      </c>
      <c r="B57" s="408">
        <v>560</v>
      </c>
      <c r="C57" s="409" t="s">
        <v>33</v>
      </c>
      <c r="D57" s="408"/>
      <c r="E57" s="410" t="s">
        <v>455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6005</v>
      </c>
      <c r="B58" s="408">
        <v>560</v>
      </c>
      <c r="C58" s="409" t="s">
        <v>33</v>
      </c>
      <c r="D58" s="408"/>
      <c r="E58" s="410" t="s">
        <v>456</v>
      </c>
      <c r="F58" s="387"/>
      <c r="G58" s="388"/>
      <c r="H58" s="387"/>
      <c r="I58" s="388"/>
      <c r="J58" s="387"/>
      <c r="K58" s="388"/>
    </row>
    <row r="59" spans="1:11" x14ac:dyDescent="0.25">
      <c r="A59" s="488">
        <f t="shared" si="4"/>
        <v>6005</v>
      </c>
      <c r="B59" s="489">
        <v>560</v>
      </c>
      <c r="C59" s="490" t="s">
        <v>33</v>
      </c>
      <c r="D59" s="489"/>
      <c r="E59" s="491" t="s">
        <v>528</v>
      </c>
      <c r="F59" s="492"/>
      <c r="G59" s="493"/>
      <c r="H59" s="492"/>
      <c r="I59" s="493"/>
      <c r="J59" s="492"/>
      <c r="K59" s="493"/>
    </row>
    <row r="60" spans="1:11" x14ac:dyDescent="0.25">
      <c r="A60" s="488">
        <v>0</v>
      </c>
      <c r="B60" s="489">
        <v>560</v>
      </c>
      <c r="C60" s="490" t="s">
        <v>33</v>
      </c>
      <c r="D60" s="489"/>
      <c r="E60" s="491" t="s">
        <v>543</v>
      </c>
      <c r="F60" s="492"/>
      <c r="G60" s="493"/>
      <c r="H60" s="492"/>
      <c r="I60" s="493"/>
      <c r="J60" s="492"/>
      <c r="K60" s="493"/>
    </row>
    <row r="61" spans="1:11" x14ac:dyDescent="0.25">
      <c r="A61" s="488">
        <f t="shared" si="4"/>
        <v>6005</v>
      </c>
      <c r="B61" s="489">
        <v>560</v>
      </c>
      <c r="C61" s="490" t="s">
        <v>33</v>
      </c>
      <c r="D61" s="489"/>
      <c r="E61" s="491" t="s">
        <v>529</v>
      </c>
      <c r="F61" s="492"/>
      <c r="G61" s="493"/>
      <c r="H61" s="492"/>
      <c r="I61" s="493"/>
      <c r="J61" s="492"/>
      <c r="K61" s="493"/>
    </row>
    <row r="62" spans="1:11" x14ac:dyDescent="0.25">
      <c r="A62" s="488">
        <f t="shared" si="4"/>
        <v>6005</v>
      </c>
      <c r="B62" s="489">
        <v>560</v>
      </c>
      <c r="C62" s="490" t="s">
        <v>33</v>
      </c>
      <c r="D62" s="489"/>
      <c r="E62" s="491" t="s">
        <v>530</v>
      </c>
      <c r="F62" s="492"/>
      <c r="G62" s="493"/>
      <c r="H62" s="492"/>
      <c r="I62" s="493"/>
      <c r="J62" s="492"/>
      <c r="K62" s="493"/>
    </row>
    <row r="63" spans="1:11" x14ac:dyDescent="0.25">
      <c r="A63" s="544">
        <v>0</v>
      </c>
      <c r="B63" s="545">
        <v>560</v>
      </c>
      <c r="C63" s="546" t="s">
        <v>33</v>
      </c>
      <c r="D63" s="545"/>
      <c r="E63" s="547" t="s">
        <v>572</v>
      </c>
      <c r="F63" s="548"/>
      <c r="G63" s="549"/>
      <c r="H63" s="548"/>
      <c r="I63" s="549"/>
      <c r="J63" s="548"/>
      <c r="K63" s="549"/>
    </row>
    <row r="64" spans="1:11" x14ac:dyDescent="0.25">
      <c r="A64" s="544">
        <v>0</v>
      </c>
      <c r="B64" s="545">
        <v>560</v>
      </c>
      <c r="C64" s="546" t="s">
        <v>33</v>
      </c>
      <c r="D64" s="545"/>
      <c r="E64" s="547" t="s">
        <v>573</v>
      </c>
      <c r="F64" s="548"/>
      <c r="G64" s="549"/>
      <c r="H64" s="548"/>
      <c r="I64" s="549"/>
      <c r="J64" s="548"/>
      <c r="K64" s="549"/>
    </row>
    <row r="65" spans="1:17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3868970.32</v>
      </c>
      <c r="G65" s="88">
        <f t="shared" si="5"/>
        <v>0</v>
      </c>
      <c r="H65" s="87">
        <f t="shared" si="5"/>
        <v>3997450</v>
      </c>
      <c r="I65" s="88">
        <f t="shared" si="5"/>
        <v>0</v>
      </c>
      <c r="J65" s="87">
        <f t="shared" si="5"/>
        <v>4071335</v>
      </c>
      <c r="K65" s="88">
        <f t="shared" si="5"/>
        <v>0</v>
      </c>
    </row>
    <row r="66" spans="1:17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7" x14ac:dyDescent="0.25">
      <c r="A67" s="78">
        <f>B3</f>
        <v>6005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/>
      <c r="H67" s="81"/>
      <c r="I67" s="82"/>
      <c r="J67" s="81"/>
      <c r="K67" s="82"/>
    </row>
    <row r="68" spans="1:17" x14ac:dyDescent="0.25">
      <c r="A68" s="78">
        <f>B3</f>
        <v>6005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7" x14ac:dyDescent="0.25">
      <c r="A69" s="78">
        <f>B3</f>
        <v>6005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/>
      <c r="H69" s="81"/>
      <c r="I69" s="82"/>
      <c r="J69" s="81"/>
      <c r="K69" s="82"/>
    </row>
    <row r="70" spans="1:17" x14ac:dyDescent="0.25">
      <c r="A70" s="78">
        <f>B3</f>
        <v>6005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7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0</v>
      </c>
      <c r="H71" s="87">
        <f t="shared" si="6"/>
        <v>0</v>
      </c>
      <c r="I71" s="88">
        <f t="shared" si="6"/>
        <v>0</v>
      </c>
      <c r="J71" s="87">
        <f t="shared" si="6"/>
        <v>0</v>
      </c>
      <c r="K71" s="88">
        <f t="shared" si="6"/>
        <v>0</v>
      </c>
    </row>
    <row r="72" spans="1:17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7" x14ac:dyDescent="0.25">
      <c r="A73" s="78">
        <f>B3</f>
        <v>6005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7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7" x14ac:dyDescent="0.25">
      <c r="A75" s="78">
        <f>B3</f>
        <v>6005</v>
      </c>
      <c r="B75" s="79">
        <v>600</v>
      </c>
      <c r="C75" s="21" t="s">
        <v>45</v>
      </c>
      <c r="D75" s="79">
        <v>601</v>
      </c>
      <c r="E75" s="80" t="s">
        <v>44</v>
      </c>
      <c r="F75" s="81">
        <v>0</v>
      </c>
      <c r="G75" s="82">
        <v>48897985.140000001</v>
      </c>
      <c r="H75" s="81">
        <v>0</v>
      </c>
      <c r="I75" s="82">
        <v>0</v>
      </c>
      <c r="J75" s="81">
        <v>0</v>
      </c>
      <c r="K75" s="82">
        <v>48797000</v>
      </c>
      <c r="L75" s="8"/>
      <c r="M75" s="8"/>
      <c r="Q75" s="565"/>
    </row>
    <row r="76" spans="1:17" x14ac:dyDescent="0.25">
      <c r="A76" s="78">
        <f>B3</f>
        <v>6005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>
        <v>23871772.98</v>
      </c>
      <c r="H76" s="81">
        <v>0</v>
      </c>
      <c r="I76" s="82">
        <v>0</v>
      </c>
      <c r="J76" s="81">
        <v>0</v>
      </c>
      <c r="K76" s="82">
        <v>17530000</v>
      </c>
      <c r="L76" s="8"/>
      <c r="M76" s="8"/>
      <c r="Q76" s="565"/>
    </row>
    <row r="77" spans="1:17" x14ac:dyDescent="0.25">
      <c r="A77" s="78">
        <f>B3</f>
        <v>6005</v>
      </c>
      <c r="B77" s="79">
        <v>600</v>
      </c>
      <c r="C77" s="21" t="s">
        <v>45</v>
      </c>
      <c r="D77" s="79">
        <v>603</v>
      </c>
      <c r="E77" s="80" t="s">
        <v>47</v>
      </c>
      <c r="F77" s="81">
        <v>0</v>
      </c>
      <c r="G77" s="82">
        <v>1844891.73</v>
      </c>
      <c r="H77" s="81">
        <v>0</v>
      </c>
      <c r="I77" s="82">
        <v>0</v>
      </c>
      <c r="J77" s="81">
        <v>0</v>
      </c>
      <c r="K77" s="82">
        <v>1845000</v>
      </c>
      <c r="Q77" s="565"/>
    </row>
    <row r="78" spans="1:17" x14ac:dyDescent="0.25">
      <c r="A78" s="78">
        <f>B3</f>
        <v>6005</v>
      </c>
      <c r="B78" s="79">
        <v>600</v>
      </c>
      <c r="C78" s="21" t="s">
        <v>45</v>
      </c>
      <c r="D78" s="79">
        <v>604</v>
      </c>
      <c r="E78" s="80" t="s">
        <v>48</v>
      </c>
      <c r="F78" s="81">
        <v>0</v>
      </c>
      <c r="G78" s="82">
        <v>730580818.16000009</v>
      </c>
      <c r="H78" s="81">
        <v>0</v>
      </c>
      <c r="I78" s="82">
        <v>0</v>
      </c>
      <c r="J78" s="81">
        <v>0</v>
      </c>
      <c r="K78" s="82">
        <v>726670000</v>
      </c>
      <c r="L78" s="8"/>
      <c r="M78" s="8"/>
      <c r="Q78" s="565"/>
    </row>
    <row r="79" spans="1:17" s="3" customFormat="1" x14ac:dyDescent="0.25">
      <c r="A79" s="83"/>
      <c r="B79" s="84"/>
      <c r="C79" s="85" t="s">
        <v>124</v>
      </c>
      <c r="D79" s="84"/>
      <c r="E79" s="86"/>
      <c r="F79" s="87">
        <f t="shared" ref="F79:K79" si="7">SUM(F75:F78)</f>
        <v>0</v>
      </c>
      <c r="G79" s="88">
        <f t="shared" si="7"/>
        <v>805195468.01000011</v>
      </c>
      <c r="H79" s="87">
        <f t="shared" si="7"/>
        <v>0</v>
      </c>
      <c r="I79" s="88">
        <f t="shared" si="7"/>
        <v>0</v>
      </c>
      <c r="J79" s="87">
        <f t="shared" si="7"/>
        <v>0</v>
      </c>
      <c r="K79" s="88">
        <f t="shared" si="7"/>
        <v>794842000</v>
      </c>
      <c r="Q79" s="566"/>
    </row>
    <row r="80" spans="1:17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6005</v>
      </c>
      <c r="B81" s="79">
        <v>610</v>
      </c>
      <c r="C81" s="85" t="s">
        <v>49</v>
      </c>
      <c r="D81" s="79">
        <v>611</v>
      </c>
      <c r="E81" s="80" t="s">
        <v>49</v>
      </c>
      <c r="F81" s="87">
        <v>0</v>
      </c>
      <c r="G81" s="88">
        <v>2651444.1800000002</v>
      </c>
      <c r="H81" s="87">
        <v>0</v>
      </c>
      <c r="I81" s="88">
        <v>17944000</v>
      </c>
      <c r="J81" s="87">
        <v>0</v>
      </c>
      <c r="K81" s="88">
        <v>2651000</v>
      </c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6005</v>
      </c>
      <c r="B83" s="79">
        <v>620</v>
      </c>
      <c r="C83" s="21" t="s">
        <v>51</v>
      </c>
      <c r="D83" s="79">
        <v>621</v>
      </c>
      <c r="E83" s="80" t="s">
        <v>50</v>
      </c>
      <c r="F83" s="81">
        <v>0</v>
      </c>
      <c r="G83" s="82">
        <v>1381166.7</v>
      </c>
      <c r="H83" s="81">
        <v>0</v>
      </c>
      <c r="I83" s="82">
        <v>793749000</v>
      </c>
      <c r="J83" s="81">
        <v>0</v>
      </c>
      <c r="K83" s="82">
        <v>1410214</v>
      </c>
    </row>
    <row r="84" spans="1:11" x14ac:dyDescent="0.25">
      <c r="A84" s="78">
        <f>B3</f>
        <v>6005</v>
      </c>
      <c r="B84" s="79">
        <v>620</v>
      </c>
      <c r="C84" s="21" t="s">
        <v>51</v>
      </c>
      <c r="D84" s="79">
        <v>622</v>
      </c>
      <c r="E84" s="80" t="s">
        <v>52</v>
      </c>
      <c r="F84" s="81">
        <v>0</v>
      </c>
      <c r="G84" s="82">
        <v>1348052.82</v>
      </c>
      <c r="H84" s="81">
        <v>0</v>
      </c>
      <c r="I84" s="82">
        <v>860952000</v>
      </c>
      <c r="J84" s="81">
        <v>0</v>
      </c>
      <c r="K84" s="82">
        <v>1261182</v>
      </c>
    </row>
    <row r="85" spans="1:11" x14ac:dyDescent="0.25">
      <c r="A85" s="78">
        <f>B3</f>
        <v>6005</v>
      </c>
      <c r="B85" s="79">
        <v>620</v>
      </c>
      <c r="C85" s="21" t="s">
        <v>51</v>
      </c>
      <c r="D85" s="79">
        <v>623</v>
      </c>
      <c r="E85" s="80" t="s">
        <v>53</v>
      </c>
      <c r="F85" s="81">
        <v>0</v>
      </c>
      <c r="G85" s="82">
        <v>5653453.04</v>
      </c>
      <c r="H85" s="81">
        <v>0</v>
      </c>
      <c r="I85" s="82">
        <v>0</v>
      </c>
      <c r="J85" s="81">
        <v>0</v>
      </c>
      <c r="K85" s="82">
        <v>5467359</v>
      </c>
    </row>
    <row r="86" spans="1:11" x14ac:dyDescent="0.25">
      <c r="A86" s="78">
        <f>B3</f>
        <v>6005</v>
      </c>
      <c r="B86" s="79">
        <v>620</v>
      </c>
      <c r="C86" s="21" t="s">
        <v>51</v>
      </c>
      <c r="D86" s="79">
        <v>629</v>
      </c>
      <c r="E86" s="80" t="s">
        <v>383</v>
      </c>
      <c r="F86" s="81">
        <v>0</v>
      </c>
      <c r="G86" s="82">
        <v>3654283.64</v>
      </c>
      <c r="H86" s="81">
        <v>0</v>
      </c>
      <c r="I86" s="82">
        <v>3512000</v>
      </c>
      <c r="J86" s="81">
        <v>0</v>
      </c>
      <c r="K86" s="82">
        <v>3448116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12036956.200000001</v>
      </c>
      <c r="H87" s="87">
        <f t="shared" si="8"/>
        <v>0</v>
      </c>
      <c r="I87" s="88">
        <f t="shared" si="8"/>
        <v>1658213000</v>
      </c>
      <c r="J87" s="87">
        <f t="shared" si="8"/>
        <v>0</v>
      </c>
      <c r="K87" s="88">
        <f t="shared" si="8"/>
        <v>11586871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6005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6005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6005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6005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448</v>
      </c>
      <c r="F93" s="387"/>
      <c r="G93" s="388"/>
      <c r="H93" s="387"/>
      <c r="I93" s="388"/>
      <c r="J93" s="387"/>
      <c r="K93" s="388"/>
    </row>
    <row r="94" spans="1:11" x14ac:dyDescent="0.25">
      <c r="A94" s="78">
        <f>B3</f>
        <v>6005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>
        <v>0</v>
      </c>
      <c r="I94" s="82"/>
      <c r="J94" s="81">
        <v>0</v>
      </c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6005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6005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>
        <v>233898</v>
      </c>
    </row>
    <row r="99" spans="1:11" x14ac:dyDescent="0.25">
      <c r="A99" s="78">
        <f>B3</f>
        <v>6005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233898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173236585.68000001</v>
      </c>
      <c r="G102" s="88">
        <f t="shared" si="11"/>
        <v>894560768.59000015</v>
      </c>
      <c r="H102" s="87">
        <f t="shared" si="11"/>
        <v>174870955</v>
      </c>
      <c r="I102" s="88">
        <f t="shared" si="11"/>
        <v>1685610000</v>
      </c>
      <c r="J102" s="87">
        <f t="shared" si="11"/>
        <v>170685729</v>
      </c>
      <c r="K102" s="88">
        <f t="shared" si="11"/>
        <v>889699769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 t="shared" ref="F109:K109" si="12">SUM(F104:F108)</f>
        <v>0</v>
      </c>
      <c r="G109" s="88">
        <f t="shared" si="12"/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173236585.68000001</v>
      </c>
      <c r="G113" s="95">
        <f t="shared" si="13"/>
        <v>894560768.59000015</v>
      </c>
      <c r="H113" s="94">
        <f t="shared" si="13"/>
        <v>174870955</v>
      </c>
      <c r="I113" s="95">
        <f t="shared" si="13"/>
        <v>1685610000</v>
      </c>
      <c r="J113" s="94">
        <f t="shared" si="13"/>
        <v>170685729</v>
      </c>
      <c r="K113" s="95">
        <f t="shared" si="13"/>
        <v>889699769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view="pageBreakPreview" zoomScale="60" zoomScaleNormal="96" workbookViewId="0">
      <pane ySplit="6" topLeftCell="A16" activePane="bottomLeft" state="frozen"/>
      <selection activeCell="J23" sqref="J23"/>
      <selection pane="bottomLeft" activeCell="J23" sqref="J23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3.425781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F7" s="8">
        <v>47576782.399999999</v>
      </c>
      <c r="G7" s="8">
        <v>20500734.620000005</v>
      </c>
      <c r="H7" s="8">
        <v>48025343</v>
      </c>
      <c r="I7" s="8">
        <v>19415000</v>
      </c>
      <c r="J7" s="8">
        <v>49836805</v>
      </c>
      <c r="K7" s="8">
        <v>20501000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F8" s="8">
        <v>737141.84</v>
      </c>
      <c r="G8" s="8">
        <v>59992106.519999996</v>
      </c>
      <c r="H8" s="8">
        <v>749651</v>
      </c>
      <c r="I8" s="8">
        <v>57353000</v>
      </c>
      <c r="J8" s="8">
        <v>838515</v>
      </c>
      <c r="K8" s="8">
        <v>59992000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F9" s="8">
        <v>19333625.780000001</v>
      </c>
      <c r="G9" s="8">
        <v>13122572</v>
      </c>
      <c r="H9" s="8">
        <v>20223865</v>
      </c>
      <c r="I9" s="8">
        <v>12008000</v>
      </c>
      <c r="J9" s="8">
        <v>19705511</v>
      </c>
      <c r="K9" s="8">
        <v>13123000</v>
      </c>
    </row>
    <row r="10" spans="1:11" x14ac:dyDescent="0.25">
      <c r="C10" t="s">
        <v>197</v>
      </c>
      <c r="F10" s="8">
        <f t="shared" ref="F10:K10" si="0">SUM(F7:F9)</f>
        <v>67647550.020000011</v>
      </c>
      <c r="G10" s="8">
        <f t="shared" si="0"/>
        <v>93615413.140000001</v>
      </c>
      <c r="H10" s="8">
        <f t="shared" si="0"/>
        <v>68998859</v>
      </c>
      <c r="I10" s="8">
        <f t="shared" si="0"/>
        <v>88776000</v>
      </c>
      <c r="J10" s="8">
        <f t="shared" si="0"/>
        <v>70380831</v>
      </c>
      <c r="K10" s="8">
        <f t="shared" si="0"/>
        <v>93616000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F12" s="8">
        <v>312972.27</v>
      </c>
      <c r="G12" s="8">
        <v>1009580</v>
      </c>
      <c r="H12" s="8">
        <v>355515</v>
      </c>
      <c r="I12" s="8">
        <v>1015000</v>
      </c>
      <c r="J12" s="8">
        <v>388256</v>
      </c>
      <c r="K12" s="8">
        <v>1010000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F14" s="8">
        <v>938594.75</v>
      </c>
      <c r="G14" s="8">
        <v>2373484.4700000002</v>
      </c>
      <c r="H14" s="8">
        <v>1272106</v>
      </c>
      <c r="I14" s="8">
        <v>4640000</v>
      </c>
      <c r="J14" s="8">
        <v>1396464</v>
      </c>
      <c r="K14" s="8">
        <v>2373000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F16" s="8">
        <v>1751003.72</v>
      </c>
      <c r="G16" s="8">
        <v>3278172.34</v>
      </c>
      <c r="H16" s="8">
        <v>2012808</v>
      </c>
      <c r="I16" s="8">
        <v>2596000</v>
      </c>
      <c r="J16" s="8">
        <v>1730475</v>
      </c>
      <c r="K16" s="8">
        <v>3278000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23000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26879.5</v>
      </c>
      <c r="H21" s="8">
        <v>0</v>
      </c>
      <c r="I21" s="8">
        <v>31000</v>
      </c>
      <c r="J21" s="8">
        <v>0</v>
      </c>
      <c r="K21" s="8">
        <v>27000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F22" s="8">
        <v>19719.189999999999</v>
      </c>
      <c r="G22" s="8">
        <v>78595.839999999997</v>
      </c>
      <c r="H22" s="8">
        <v>0</v>
      </c>
      <c r="I22" s="8">
        <v>8000</v>
      </c>
      <c r="J22" s="8">
        <v>0</v>
      </c>
      <c r="K22" s="8">
        <v>79000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F26" s="8">
        <v>688361.07</v>
      </c>
      <c r="G26" s="8">
        <v>1090093.2300000002</v>
      </c>
      <c r="H26" s="8">
        <v>250462</v>
      </c>
      <c r="I26" s="8">
        <v>855000</v>
      </c>
      <c r="J26" s="8">
        <v>196735</v>
      </c>
      <c r="K26" s="8">
        <v>1090000</v>
      </c>
    </row>
    <row r="27" spans="1:11" x14ac:dyDescent="0.25">
      <c r="C27" t="s">
        <v>198</v>
      </c>
      <c r="F27" s="8">
        <f t="shared" ref="F27:K27" si="1">SUM(F18:F26)</f>
        <v>708080.25999999989</v>
      </c>
      <c r="G27" s="8">
        <f t="shared" si="1"/>
        <v>1195568.5700000003</v>
      </c>
      <c r="H27" s="8">
        <f t="shared" si="1"/>
        <v>250462</v>
      </c>
      <c r="I27" s="8">
        <f t="shared" si="1"/>
        <v>917000</v>
      </c>
      <c r="J27" s="8">
        <f t="shared" si="1"/>
        <v>196735</v>
      </c>
      <c r="K27" s="8">
        <f t="shared" si="1"/>
        <v>1196000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F29" s="8">
        <v>606591.01</v>
      </c>
      <c r="G29" s="8">
        <v>39721994.740000002</v>
      </c>
      <c r="H29" s="8">
        <v>583383</v>
      </c>
      <c r="I29" s="8">
        <v>35253000</v>
      </c>
      <c r="J29" s="8">
        <v>501213</v>
      </c>
      <c r="K29" s="8">
        <v>39722000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F33" s="8">
        <v>19426</v>
      </c>
      <c r="G33" s="8">
        <v>12100</v>
      </c>
      <c r="H33" s="8">
        <v>0</v>
      </c>
      <c r="I33" s="8">
        <v>0</v>
      </c>
      <c r="J33" s="8">
        <v>0</v>
      </c>
      <c r="K33" s="8">
        <v>12000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F34" s="8">
        <v>205935.5</v>
      </c>
      <c r="G34" s="8">
        <v>609922.01</v>
      </c>
      <c r="H34" s="8">
        <v>41500</v>
      </c>
      <c r="I34" s="8">
        <v>13613000</v>
      </c>
      <c r="J34" s="8">
        <v>153734</v>
      </c>
      <c r="K34" s="8">
        <v>610000</v>
      </c>
    </row>
    <row r="35" spans="1:11" x14ac:dyDescent="0.25">
      <c r="C35" t="s">
        <v>199</v>
      </c>
      <c r="F35" s="8">
        <f t="shared" ref="F35:K35" si="2">SUM(F31:F34)</f>
        <v>225361.5</v>
      </c>
      <c r="G35" s="8">
        <f t="shared" si="2"/>
        <v>622022.01</v>
      </c>
      <c r="H35" s="8">
        <f t="shared" si="2"/>
        <v>41500</v>
      </c>
      <c r="I35" s="8">
        <f t="shared" si="2"/>
        <v>13613000</v>
      </c>
      <c r="J35" s="8">
        <f t="shared" si="2"/>
        <v>153734</v>
      </c>
      <c r="K35" s="8">
        <f t="shared" si="2"/>
        <v>622000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Revenue!B3</f>
        <v>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72190153.530000016</v>
      </c>
      <c r="G44" s="8">
        <f t="shared" si="3"/>
        <v>141816235.27000001</v>
      </c>
      <c r="H44" s="8">
        <f t="shared" si="3"/>
        <v>73514633</v>
      </c>
      <c r="I44" s="8">
        <f t="shared" si="3"/>
        <v>146810000</v>
      </c>
      <c r="J44" s="8">
        <f t="shared" si="3"/>
        <v>74747708</v>
      </c>
      <c r="K44" s="8">
        <f t="shared" si="3"/>
        <v>141817000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view="pageBreakPreview" zoomScale="60" zoomScaleNormal="85" workbookViewId="0">
      <pane ySplit="6" topLeftCell="A16" activePane="bottomLeft" state="frozen"/>
      <selection activeCell="J23" sqref="J23"/>
      <selection pane="bottomLeft" activeCell="J23" sqref="J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F7" s="8">
        <v>4951752.05</v>
      </c>
      <c r="G7" s="8">
        <v>19137340.629999999</v>
      </c>
      <c r="H7" s="8">
        <v>3411255</v>
      </c>
      <c r="I7" s="8">
        <v>17157000</v>
      </c>
      <c r="J7" s="8">
        <v>4135055</v>
      </c>
      <c r="K7" s="8">
        <v>19137000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F8" s="8">
        <v>90607.86</v>
      </c>
      <c r="G8" s="8">
        <v>2794288</v>
      </c>
      <c r="H8" s="8">
        <v>15000</v>
      </c>
      <c r="I8" s="8">
        <v>2575000</v>
      </c>
      <c r="J8" s="8">
        <v>0</v>
      </c>
      <c r="K8" s="8">
        <v>2794000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F9" s="8">
        <v>2019129.64</v>
      </c>
      <c r="G9" s="8">
        <v>7151953.5099999998</v>
      </c>
      <c r="H9" s="8">
        <v>1615954</v>
      </c>
      <c r="I9" s="8">
        <v>6581000</v>
      </c>
      <c r="J9" s="8">
        <v>1571994</v>
      </c>
      <c r="K9" s="8">
        <v>7152000</v>
      </c>
    </row>
    <row r="10" spans="1:11" x14ac:dyDescent="0.25">
      <c r="C10" t="s">
        <v>197</v>
      </c>
      <c r="F10" s="8">
        <f t="shared" ref="F10:K10" si="0">SUM(F7:F9)</f>
        <v>7061489.5499999998</v>
      </c>
      <c r="G10" s="8">
        <f t="shared" si="0"/>
        <v>29083582.140000001</v>
      </c>
      <c r="H10" s="8">
        <f t="shared" si="0"/>
        <v>5042209</v>
      </c>
      <c r="I10" s="8">
        <f t="shared" si="0"/>
        <v>26313000</v>
      </c>
      <c r="J10" s="8">
        <f t="shared" si="0"/>
        <v>5707049</v>
      </c>
      <c r="K10" s="8">
        <f t="shared" si="0"/>
        <v>29083000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F12" s="8">
        <v>46854.92</v>
      </c>
      <c r="G12" s="8">
        <v>552520.98</v>
      </c>
      <c r="H12" s="8">
        <v>74602</v>
      </c>
      <c r="I12" s="8">
        <v>535000</v>
      </c>
      <c r="J12" s="8">
        <v>60500</v>
      </c>
      <c r="K12" s="8">
        <v>553000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F14" s="8">
        <v>10672.11</v>
      </c>
      <c r="G14" s="8">
        <v>5703034.54</v>
      </c>
      <c r="H14" s="8">
        <v>373488</v>
      </c>
      <c r="I14" s="8">
        <v>1922000</v>
      </c>
      <c r="J14" s="8">
        <v>368069</v>
      </c>
      <c r="K14" s="8">
        <v>5726000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F16" s="8">
        <v>481577.14</v>
      </c>
      <c r="G16" s="8">
        <v>3772397.63</v>
      </c>
      <c r="H16" s="8">
        <v>1287309</v>
      </c>
      <c r="I16" s="8">
        <v>4205000</v>
      </c>
      <c r="J16" s="8">
        <v>371655</v>
      </c>
      <c r="K16" s="8">
        <v>3772000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5466.02</v>
      </c>
      <c r="H19" s="8">
        <v>0</v>
      </c>
      <c r="I19" s="8">
        <v>43000</v>
      </c>
      <c r="J19" s="8">
        <v>0</v>
      </c>
      <c r="K19" s="8">
        <v>5000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F24" s="8">
        <v>10000</v>
      </c>
      <c r="G24" s="8">
        <v>5000</v>
      </c>
      <c r="H24" s="8">
        <v>0</v>
      </c>
      <c r="I24" s="8">
        <v>0</v>
      </c>
      <c r="J24" s="8">
        <v>0</v>
      </c>
      <c r="K24" s="8">
        <v>5000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F26" s="8">
        <v>727909.5</v>
      </c>
      <c r="G26" s="8">
        <v>7966015.4900000002</v>
      </c>
      <c r="H26" s="8">
        <v>1899213</v>
      </c>
      <c r="I26" s="8">
        <v>6927000</v>
      </c>
      <c r="J26" s="8">
        <v>865927</v>
      </c>
      <c r="K26" s="8">
        <v>7966000</v>
      </c>
    </row>
    <row r="27" spans="1:11" x14ac:dyDescent="0.25">
      <c r="C27" t="s">
        <v>198</v>
      </c>
      <c r="F27" s="8">
        <f t="shared" ref="F27:K27" si="1">SUM(F18:F26)</f>
        <v>737909.5</v>
      </c>
      <c r="G27" s="8">
        <f t="shared" si="1"/>
        <v>7976481.5099999998</v>
      </c>
      <c r="H27" s="8">
        <f t="shared" si="1"/>
        <v>1899213</v>
      </c>
      <c r="I27" s="8">
        <f t="shared" si="1"/>
        <v>6970000</v>
      </c>
      <c r="J27" s="8">
        <f t="shared" si="1"/>
        <v>865927</v>
      </c>
      <c r="K27" s="8">
        <f t="shared" si="1"/>
        <v>7976000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F29" s="8">
        <v>10813.91</v>
      </c>
      <c r="G29" s="8">
        <v>10740806.689999999</v>
      </c>
      <c r="H29" s="8">
        <v>215000</v>
      </c>
      <c r="I29" s="8">
        <v>10406000</v>
      </c>
      <c r="J29" s="8">
        <v>215154</v>
      </c>
      <c r="K29" s="8">
        <v>10734000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F34" s="8">
        <v>60125.88</v>
      </c>
      <c r="G34" s="8">
        <v>665463.28</v>
      </c>
      <c r="H34" s="8">
        <v>13485</v>
      </c>
      <c r="I34" s="8">
        <v>1834000</v>
      </c>
      <c r="J34" s="8">
        <v>45000</v>
      </c>
      <c r="K34" s="8">
        <v>665000</v>
      </c>
    </row>
    <row r="35" spans="1:11" x14ac:dyDescent="0.25">
      <c r="C35" t="s">
        <v>199</v>
      </c>
      <c r="F35" s="8">
        <f t="shared" ref="F35:K35" si="2">SUM(F31:F34)</f>
        <v>60125.88</v>
      </c>
      <c r="G35" s="8">
        <f t="shared" si="2"/>
        <v>665463.28</v>
      </c>
      <c r="H35" s="8">
        <f t="shared" si="2"/>
        <v>13485</v>
      </c>
      <c r="I35" s="8">
        <f t="shared" si="2"/>
        <v>1834000</v>
      </c>
      <c r="J35" s="8">
        <f t="shared" si="2"/>
        <v>45000</v>
      </c>
      <c r="K35" s="8">
        <f t="shared" si="2"/>
        <v>665000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Revenue!B3</f>
        <v>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8409443.0099999998</v>
      </c>
      <c r="G44" s="8">
        <f t="shared" si="3"/>
        <v>58494286.770000003</v>
      </c>
      <c r="H44" s="8">
        <f t="shared" si="3"/>
        <v>8905306</v>
      </c>
      <c r="I44" s="8">
        <f t="shared" si="3"/>
        <v>52185000</v>
      </c>
      <c r="J44" s="8">
        <f t="shared" si="3"/>
        <v>7633354</v>
      </c>
      <c r="K44" s="8">
        <f t="shared" si="3"/>
        <v>58509000</v>
      </c>
    </row>
  </sheetData>
  <pageMargins left="0.25" right="0.25" top="0.75" bottom="0.75" header="0.3" footer="0.3"/>
  <pageSetup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view="pageBreakPreview" zoomScale="60" zoomScaleNormal="85" workbookViewId="0">
      <pane xSplit="5" ySplit="6" topLeftCell="F22" activePane="bottomRight" state="frozen"/>
      <selection activeCell="J23" sqref="J23"/>
      <selection pane="topRight" activeCell="J23" sqref="J23"/>
      <selection pane="bottomLeft" activeCell="J23" sqref="J23"/>
      <selection pane="bottomRight" activeCell="J23" sqref="J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4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F7" s="8">
        <v>589455.04999999993</v>
      </c>
      <c r="G7" s="8">
        <v>189485054.53</v>
      </c>
      <c r="H7" s="8">
        <v>654726</v>
      </c>
      <c r="I7" s="8">
        <v>184689000</v>
      </c>
      <c r="J7" s="8">
        <v>713684</v>
      </c>
      <c r="K7" s="8">
        <v>189485000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F8" s="8">
        <v>4646.3999999999996</v>
      </c>
      <c r="G8" s="8">
        <v>2090747.28</v>
      </c>
      <c r="H8" s="8">
        <v>0</v>
      </c>
      <c r="I8" s="8">
        <v>2888000</v>
      </c>
      <c r="J8" s="8">
        <v>0</v>
      </c>
      <c r="K8" s="8">
        <v>2091000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F9" s="8">
        <v>240098.17</v>
      </c>
      <c r="G9" s="8">
        <v>28062430.600000001</v>
      </c>
      <c r="H9" s="8">
        <v>268438</v>
      </c>
      <c r="I9" s="8">
        <v>27930000</v>
      </c>
      <c r="J9" s="8">
        <v>185680</v>
      </c>
      <c r="K9" s="8">
        <v>28062000</v>
      </c>
    </row>
    <row r="10" spans="1:11" x14ac:dyDescent="0.25">
      <c r="C10" t="s">
        <v>197</v>
      </c>
      <c r="F10" s="8">
        <f t="shared" ref="F10:K10" si="0">SUM(F7:F9)</f>
        <v>834199.62</v>
      </c>
      <c r="G10" s="8">
        <f t="shared" si="0"/>
        <v>219638232.41</v>
      </c>
      <c r="H10" s="8">
        <f t="shared" si="0"/>
        <v>923164</v>
      </c>
      <c r="I10" s="8">
        <f t="shared" si="0"/>
        <v>215507000</v>
      </c>
      <c r="J10" s="8">
        <f t="shared" si="0"/>
        <v>899364</v>
      </c>
      <c r="K10" s="8">
        <f t="shared" si="0"/>
        <v>219638000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F12" s="8">
        <v>5079.01</v>
      </c>
      <c r="G12" s="8">
        <v>1345595.94</v>
      </c>
      <c r="H12" s="8">
        <v>4000</v>
      </c>
      <c r="I12" s="8">
        <v>1323000</v>
      </c>
      <c r="J12" s="8">
        <v>2150</v>
      </c>
      <c r="K12" s="8">
        <v>1346000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F14" s="8">
        <v>27539.95</v>
      </c>
      <c r="G14" s="8">
        <v>2067723.41</v>
      </c>
      <c r="H14" s="8">
        <v>2000</v>
      </c>
      <c r="I14" s="8">
        <v>2255000</v>
      </c>
      <c r="J14" s="8">
        <v>42614</v>
      </c>
      <c r="K14" s="8">
        <v>2059000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F16" s="8">
        <v>10116.82</v>
      </c>
      <c r="G16" s="8">
        <v>1520013.97</v>
      </c>
      <c r="H16" s="8">
        <v>2000</v>
      </c>
      <c r="I16" s="8">
        <v>1565000</v>
      </c>
      <c r="J16" s="8">
        <v>26405</v>
      </c>
      <c r="K16" s="8">
        <v>1520000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32559.64</v>
      </c>
      <c r="H18" s="8">
        <v>0</v>
      </c>
      <c r="I18" s="8">
        <v>29000</v>
      </c>
      <c r="J18" s="8">
        <v>0</v>
      </c>
      <c r="K18" s="8">
        <v>33000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7765.2</v>
      </c>
      <c r="H21" s="8">
        <v>0</v>
      </c>
      <c r="I21" s="8">
        <v>4000</v>
      </c>
      <c r="J21" s="8">
        <v>0</v>
      </c>
      <c r="K21" s="8">
        <v>8000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124629.13</v>
      </c>
      <c r="H22" s="8">
        <v>0</v>
      </c>
      <c r="I22" s="8">
        <v>123000</v>
      </c>
      <c r="J22" s="8">
        <v>0</v>
      </c>
      <c r="K22" s="8">
        <v>125000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F26" s="8">
        <v>116156</v>
      </c>
      <c r="G26" s="8">
        <v>27135358.98</v>
      </c>
      <c r="H26" s="8">
        <v>157567</v>
      </c>
      <c r="I26" s="8">
        <v>21943000</v>
      </c>
      <c r="J26" s="8">
        <v>24145</v>
      </c>
      <c r="K26" s="8">
        <v>27135000</v>
      </c>
    </row>
    <row r="27" spans="1:11" x14ac:dyDescent="0.25">
      <c r="C27" t="s">
        <v>198</v>
      </c>
      <c r="F27" s="8">
        <f t="shared" ref="F27:K27" si="1">SUM(F18:F26)</f>
        <v>116156</v>
      </c>
      <c r="G27" s="8">
        <f t="shared" si="1"/>
        <v>27300312.949999999</v>
      </c>
      <c r="H27" s="8">
        <f t="shared" si="1"/>
        <v>157567</v>
      </c>
      <c r="I27" s="8">
        <f t="shared" si="1"/>
        <v>22099000</v>
      </c>
      <c r="J27" s="8">
        <f t="shared" si="1"/>
        <v>24145</v>
      </c>
      <c r="K27" s="8">
        <f t="shared" si="1"/>
        <v>27301000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F29" s="8">
        <v>360</v>
      </c>
      <c r="G29" s="8">
        <v>270884276.26999998</v>
      </c>
      <c r="H29" s="8">
        <v>6099</v>
      </c>
      <c r="I29" s="8">
        <v>324275000</v>
      </c>
      <c r="J29" s="8">
        <v>127067</v>
      </c>
      <c r="K29" s="8">
        <v>270893000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20</v>
      </c>
      <c r="H31" s="8">
        <v>0</v>
      </c>
      <c r="I31" s="8">
        <v>3000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2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2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F34" s="8">
        <v>13067.56</v>
      </c>
      <c r="G34" s="8">
        <v>481246.23000000004</v>
      </c>
      <c r="H34" s="8">
        <v>0</v>
      </c>
      <c r="I34" s="8">
        <v>2136000</v>
      </c>
      <c r="J34" s="8">
        <v>0</v>
      </c>
      <c r="K34" s="8">
        <v>481000</v>
      </c>
    </row>
    <row r="35" spans="1:12" x14ac:dyDescent="0.25">
      <c r="C35" t="s">
        <v>199</v>
      </c>
      <c r="F35" s="8">
        <f t="shared" ref="F35:K35" si="2">SUM(F31:F34)</f>
        <v>13067.56</v>
      </c>
      <c r="G35" s="8">
        <f t="shared" si="2"/>
        <v>481266.23000000004</v>
      </c>
      <c r="H35" s="8">
        <f t="shared" si="2"/>
        <v>0</v>
      </c>
      <c r="I35" s="8">
        <f t="shared" si="2"/>
        <v>2139000</v>
      </c>
      <c r="J35" s="8">
        <f t="shared" si="2"/>
        <v>0</v>
      </c>
      <c r="K35" s="8">
        <f t="shared" si="2"/>
        <v>481000</v>
      </c>
    </row>
    <row r="37" spans="1:12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2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H39" s="8">
        <v>0</v>
      </c>
      <c r="I39" s="8">
        <v>0</v>
      </c>
      <c r="J39" s="8">
        <v>0</v>
      </c>
      <c r="K39" s="8">
        <v>0</v>
      </c>
    </row>
    <row r="40" spans="1:12" x14ac:dyDescent="0.25">
      <c r="F40" s="8">
        <v>0</v>
      </c>
      <c r="G40" s="8">
        <v>0</v>
      </c>
    </row>
    <row r="41" spans="1:12" x14ac:dyDescent="0.25">
      <c r="I41" s="8">
        <v>0</v>
      </c>
      <c r="J41" s="8">
        <v>0</v>
      </c>
      <c r="K41" s="8">
        <v>0</v>
      </c>
    </row>
    <row r="42" spans="1:12" x14ac:dyDescent="0.25">
      <c r="A42">
        <f>Revenue!B3</f>
        <v>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1006518.96</v>
      </c>
      <c r="G44" s="8">
        <f t="shared" si="3"/>
        <v>523237421.17999995</v>
      </c>
      <c r="H44" s="8">
        <f t="shared" si="3"/>
        <v>1094830</v>
      </c>
      <c r="I44" s="8">
        <f t="shared" si="3"/>
        <v>569163000</v>
      </c>
      <c r="J44" s="8">
        <f t="shared" si="3"/>
        <v>1121745</v>
      </c>
      <c r="K44" s="8">
        <f t="shared" si="3"/>
        <v>523238000</v>
      </c>
    </row>
  </sheetData>
  <pageMargins left="0.25" right="0.25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view="pageBreakPreview" zoomScale="60" zoomScaleNormal="85" workbookViewId="0">
      <pane ySplit="6" topLeftCell="A22" activePane="bottomLeft" state="frozen"/>
      <selection activeCell="J23" sqref="J23"/>
      <selection pane="bottomLeft" activeCell="J23" sqref="J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F7" s="8">
        <v>9691043.959999999</v>
      </c>
      <c r="G7" s="8">
        <v>5662856.5899999989</v>
      </c>
      <c r="H7" s="8">
        <v>8096446</v>
      </c>
      <c r="I7" s="8">
        <v>3791000</v>
      </c>
      <c r="J7" s="8">
        <v>9068221</v>
      </c>
      <c r="K7" s="8">
        <v>5663000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F8" s="8">
        <v>27686.230000000003</v>
      </c>
      <c r="G8" s="8">
        <v>39311.839999999997</v>
      </c>
      <c r="H8" s="8">
        <v>7500</v>
      </c>
      <c r="I8" s="8">
        <v>65000</v>
      </c>
      <c r="J8" s="8">
        <v>7500</v>
      </c>
      <c r="K8" s="8">
        <v>39000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F9" s="8">
        <v>3769107.81</v>
      </c>
      <c r="G9" s="8">
        <v>1540277.57</v>
      </c>
      <c r="H9" s="8">
        <v>3811913</v>
      </c>
      <c r="I9" s="8">
        <v>905000</v>
      </c>
      <c r="J9" s="8">
        <v>3618984</v>
      </c>
      <c r="K9" s="8">
        <v>1540000</v>
      </c>
    </row>
    <row r="10" spans="1:11" x14ac:dyDescent="0.25">
      <c r="C10" t="s">
        <v>197</v>
      </c>
      <c r="F10" s="8">
        <f t="shared" ref="F10:K10" si="0">SUM(F7:F9)</f>
        <v>13487838</v>
      </c>
      <c r="G10" s="8">
        <f t="shared" si="0"/>
        <v>7242445.9999999991</v>
      </c>
      <c r="H10" s="8">
        <f t="shared" si="0"/>
        <v>11915859</v>
      </c>
      <c r="I10" s="8">
        <f t="shared" si="0"/>
        <v>4761000</v>
      </c>
      <c r="J10" s="8">
        <f t="shared" si="0"/>
        <v>12694705</v>
      </c>
      <c r="K10" s="8">
        <f t="shared" si="0"/>
        <v>7242000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F12" s="8">
        <v>132474.29</v>
      </c>
      <c r="G12" s="8">
        <v>197875.32</v>
      </c>
      <c r="H12" s="8">
        <v>66098</v>
      </c>
      <c r="I12" s="8">
        <v>163000</v>
      </c>
      <c r="J12" s="8">
        <v>58898</v>
      </c>
      <c r="K12" s="8">
        <v>198000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F14" s="8">
        <v>3073850.63</v>
      </c>
      <c r="G14" s="8">
        <v>1412603.83</v>
      </c>
      <c r="H14" s="8">
        <v>2593708</v>
      </c>
      <c r="I14" s="8">
        <v>1477000</v>
      </c>
      <c r="J14" s="8">
        <v>2698708</v>
      </c>
      <c r="K14" s="8">
        <v>1413000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F16" s="8">
        <v>373985.04</v>
      </c>
      <c r="G16" s="8">
        <v>870138.04</v>
      </c>
      <c r="H16" s="8">
        <v>326672</v>
      </c>
      <c r="I16" s="8">
        <v>805000</v>
      </c>
      <c r="J16" s="8">
        <v>307172</v>
      </c>
      <c r="K16" s="8">
        <v>870000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45000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F21" s="8">
        <v>55327.03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F26" s="8">
        <v>34695</v>
      </c>
      <c r="G26" s="8">
        <v>201968.99</v>
      </c>
      <c r="H26" s="8">
        <v>60600</v>
      </c>
      <c r="I26" s="8">
        <v>60000</v>
      </c>
      <c r="J26" s="8">
        <v>61500</v>
      </c>
      <c r="K26" s="8">
        <v>202000</v>
      </c>
    </row>
    <row r="27" spans="1:11" x14ac:dyDescent="0.25">
      <c r="C27" t="s">
        <v>198</v>
      </c>
      <c r="F27" s="8">
        <f t="shared" ref="F27:K27" si="1">SUM(F18:F26)</f>
        <v>90022.03</v>
      </c>
      <c r="G27" s="8">
        <f t="shared" si="1"/>
        <v>201968.99</v>
      </c>
      <c r="H27" s="8">
        <f t="shared" si="1"/>
        <v>60600</v>
      </c>
      <c r="I27" s="8">
        <f t="shared" si="1"/>
        <v>105000</v>
      </c>
      <c r="J27" s="8">
        <f t="shared" si="1"/>
        <v>61500</v>
      </c>
      <c r="K27" s="8">
        <f t="shared" si="1"/>
        <v>202000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F29" s="8">
        <v>22961.85</v>
      </c>
      <c r="G29" s="8">
        <v>20311.839999999997</v>
      </c>
      <c r="H29" s="8">
        <v>28995</v>
      </c>
      <c r="I29" s="8">
        <v>14000</v>
      </c>
      <c r="J29" s="8">
        <v>29995</v>
      </c>
      <c r="K29" s="8">
        <v>20000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F31" s="8">
        <v>3943.58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8931.92</v>
      </c>
      <c r="H33" s="8">
        <v>0</v>
      </c>
      <c r="I33" s="8">
        <v>0</v>
      </c>
      <c r="J33" s="8">
        <v>0</v>
      </c>
      <c r="K33" s="8">
        <v>9000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65392.32</v>
      </c>
      <c r="H34" s="8">
        <v>79661</v>
      </c>
      <c r="I34" s="8">
        <v>281000</v>
      </c>
      <c r="J34" s="8">
        <v>79661</v>
      </c>
      <c r="K34" s="8">
        <v>65000</v>
      </c>
    </row>
    <row r="35" spans="1:11" x14ac:dyDescent="0.25">
      <c r="C35" t="s">
        <v>199</v>
      </c>
      <c r="F35" s="8">
        <f t="shared" ref="F35:K35" si="2">SUM(F31:F34)</f>
        <v>3943.58</v>
      </c>
      <c r="G35" s="8">
        <f t="shared" si="2"/>
        <v>74324.240000000005</v>
      </c>
      <c r="H35" s="8">
        <f t="shared" si="2"/>
        <v>79661</v>
      </c>
      <c r="I35" s="8">
        <f t="shared" si="2"/>
        <v>281000</v>
      </c>
      <c r="J35" s="8">
        <f t="shared" si="2"/>
        <v>79661</v>
      </c>
      <c r="K35" s="8">
        <f t="shared" si="2"/>
        <v>74000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Revenue!B3</f>
        <v>6005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17185075.420000002</v>
      </c>
      <c r="G44" s="8">
        <f t="shared" si="3"/>
        <v>10019668.26</v>
      </c>
      <c r="H44" s="8">
        <f t="shared" si="3"/>
        <v>15071593</v>
      </c>
      <c r="I44" s="8">
        <f t="shared" si="3"/>
        <v>7606000</v>
      </c>
      <c r="J44" s="8">
        <f t="shared" si="3"/>
        <v>15930639</v>
      </c>
      <c r="K44" s="8">
        <f t="shared" si="3"/>
        <v>10019000</v>
      </c>
    </row>
  </sheetData>
  <pageMargins left="0.25" right="0.25" top="0.75" bottom="0.75" header="0.3" footer="0.3"/>
  <pageSetup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view="pageBreakPreview" zoomScale="60" zoomScaleNormal="85" workbookViewId="0">
      <pane ySplit="6" topLeftCell="A16" activePane="bottomLeft" state="frozen"/>
      <selection activeCell="J23" sqref="J23"/>
      <selection pane="bottomLeft" activeCell="J23" sqref="J23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F7" s="8">
        <v>2455709.83</v>
      </c>
      <c r="G7" s="8">
        <v>1819460.51</v>
      </c>
      <c r="H7" s="8">
        <v>1728604</v>
      </c>
      <c r="I7" s="8">
        <v>1723000</v>
      </c>
      <c r="J7" s="8">
        <v>2115273</v>
      </c>
      <c r="K7" s="8">
        <v>1819000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G8" s="8">
        <v>9471.01</v>
      </c>
      <c r="H8" s="8">
        <v>17000</v>
      </c>
      <c r="I8" s="8">
        <v>11000</v>
      </c>
      <c r="J8" s="8">
        <v>17000</v>
      </c>
      <c r="K8" s="8">
        <v>9000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F9" s="8">
        <v>993654.3</v>
      </c>
      <c r="G9" s="8">
        <v>459447.64</v>
      </c>
      <c r="H9" s="8">
        <v>928567</v>
      </c>
      <c r="I9" s="8">
        <v>408000</v>
      </c>
      <c r="J9" s="8">
        <v>903640</v>
      </c>
      <c r="K9" s="8">
        <v>459000</v>
      </c>
    </row>
    <row r="10" spans="1:11" x14ac:dyDescent="0.25">
      <c r="C10" t="s">
        <v>197</v>
      </c>
      <c r="F10" s="8">
        <f t="shared" ref="F10:K10" si="0">SUM(F7:F9)</f>
        <v>3449364.13</v>
      </c>
      <c r="G10" s="8">
        <f t="shared" si="0"/>
        <v>2288379.16</v>
      </c>
      <c r="H10" s="8">
        <f t="shared" si="0"/>
        <v>2674171</v>
      </c>
      <c r="I10" s="8">
        <f t="shared" si="0"/>
        <v>2142000</v>
      </c>
      <c r="J10" s="8">
        <f t="shared" si="0"/>
        <v>3035913</v>
      </c>
      <c r="K10" s="8">
        <f t="shared" si="0"/>
        <v>2287000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F12" s="8">
        <v>31004.11</v>
      </c>
      <c r="G12" s="8">
        <v>133493.32</v>
      </c>
      <c r="H12" s="8">
        <v>22600</v>
      </c>
      <c r="I12" s="8">
        <v>146000</v>
      </c>
      <c r="J12" s="8">
        <v>19800</v>
      </c>
      <c r="K12" s="8">
        <v>133000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F14" s="8">
        <v>210329.39</v>
      </c>
      <c r="G14" s="8">
        <v>323447.81</v>
      </c>
      <c r="H14" s="8">
        <v>168935</v>
      </c>
      <c r="I14" s="8">
        <v>465000</v>
      </c>
      <c r="J14" s="8">
        <v>174535</v>
      </c>
      <c r="K14" s="8">
        <v>323000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F16" s="8">
        <v>28929.010000000002</v>
      </c>
      <c r="G16" s="8">
        <v>532507.42999999993</v>
      </c>
      <c r="H16" s="8">
        <v>52519</v>
      </c>
      <c r="I16" s="8">
        <v>850000</v>
      </c>
      <c r="J16" s="8">
        <v>52519</v>
      </c>
      <c r="K16" s="8">
        <v>533000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F26" s="8">
        <v>12248.75</v>
      </c>
      <c r="G26" s="8">
        <v>56185</v>
      </c>
      <c r="H26" s="8">
        <v>4000</v>
      </c>
      <c r="I26" s="8">
        <v>143000</v>
      </c>
      <c r="J26" s="8">
        <v>4000</v>
      </c>
      <c r="K26" s="8">
        <v>56000</v>
      </c>
    </row>
    <row r="27" spans="1:11" x14ac:dyDescent="0.25">
      <c r="C27" t="s">
        <v>198</v>
      </c>
      <c r="F27" s="8">
        <f t="shared" ref="F27:K27" si="1">SUM(F18:F26)</f>
        <v>12248.75</v>
      </c>
      <c r="G27" s="8">
        <f t="shared" si="1"/>
        <v>56185</v>
      </c>
      <c r="H27" s="8">
        <f t="shared" si="1"/>
        <v>4000</v>
      </c>
      <c r="I27" s="8">
        <f t="shared" si="1"/>
        <v>143000</v>
      </c>
      <c r="J27" s="8">
        <f t="shared" si="1"/>
        <v>4000</v>
      </c>
      <c r="K27" s="8">
        <f t="shared" si="1"/>
        <v>56000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F29" s="8">
        <v>3426.81</v>
      </c>
      <c r="G29" s="8">
        <v>253885.49</v>
      </c>
      <c r="H29" s="8">
        <v>20278</v>
      </c>
      <c r="I29" s="8">
        <v>166000</v>
      </c>
      <c r="J29" s="8">
        <v>20278</v>
      </c>
      <c r="K29" s="8">
        <v>254000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F34" s="8">
        <v>5450</v>
      </c>
      <c r="G34" s="8">
        <v>371461.62</v>
      </c>
      <c r="H34" s="8">
        <v>0</v>
      </c>
      <c r="I34" s="8">
        <v>371000</v>
      </c>
      <c r="J34" s="8">
        <v>0</v>
      </c>
      <c r="K34" s="8">
        <v>371000</v>
      </c>
    </row>
    <row r="35" spans="1:11" x14ac:dyDescent="0.25">
      <c r="C35" t="s">
        <v>199</v>
      </c>
      <c r="F35" s="8">
        <f t="shared" ref="F35:K35" si="2">SUM(F31:F34)</f>
        <v>5450</v>
      </c>
      <c r="G35" s="8">
        <f t="shared" si="2"/>
        <v>371461.62</v>
      </c>
      <c r="H35" s="8">
        <f t="shared" si="2"/>
        <v>0</v>
      </c>
      <c r="I35" s="8">
        <f t="shared" si="2"/>
        <v>371000</v>
      </c>
      <c r="J35" s="8">
        <f t="shared" si="2"/>
        <v>0</v>
      </c>
      <c r="K35" s="8">
        <f t="shared" si="2"/>
        <v>371000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x14ac:dyDescent="0.25">
      <c r="K38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3740752.1999999997</v>
      </c>
      <c r="G44" s="8">
        <f t="shared" si="3"/>
        <v>3959359.83</v>
      </c>
      <c r="H44" s="8">
        <f t="shared" si="3"/>
        <v>2942503</v>
      </c>
      <c r="I44" s="8">
        <f t="shared" si="3"/>
        <v>4283000</v>
      </c>
      <c r="J44" s="8">
        <f t="shared" si="3"/>
        <v>3307045</v>
      </c>
      <c r="K44" s="8">
        <f t="shared" si="3"/>
        <v>3957000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view="pageBreakPreview" zoomScale="60" zoomScaleNormal="85" workbookViewId="0">
      <pane ySplit="6" topLeftCell="A19" activePane="bottomLeft" state="frozen"/>
      <selection activeCell="J23" sqref="J23"/>
      <selection pane="bottomLeft" activeCell="J23" sqref="J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F7" s="8">
        <v>17074871.559999999</v>
      </c>
      <c r="G7" s="8">
        <v>7466824.8500000006</v>
      </c>
      <c r="H7" s="8">
        <v>17243026</v>
      </c>
      <c r="I7" s="8">
        <v>9172000</v>
      </c>
      <c r="J7" s="8">
        <v>15790813</v>
      </c>
      <c r="K7" s="8">
        <v>7467000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F8" s="8">
        <v>1777.3</v>
      </c>
      <c r="G8" s="8">
        <v>162925.32</v>
      </c>
      <c r="H8" s="8">
        <v>10000</v>
      </c>
      <c r="I8" s="8">
        <v>165000</v>
      </c>
      <c r="J8" s="8">
        <v>10420</v>
      </c>
      <c r="K8" s="8">
        <v>163000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F9" s="8">
        <v>-4165896.44</v>
      </c>
      <c r="G9" s="8">
        <v>2850806.83</v>
      </c>
      <c r="H9" s="8">
        <v>2885803</v>
      </c>
      <c r="I9" s="8">
        <v>3641000</v>
      </c>
      <c r="J9" s="8">
        <v>788633</v>
      </c>
      <c r="K9" s="8">
        <v>2851000</v>
      </c>
    </row>
    <row r="10" spans="1:11" x14ac:dyDescent="0.25">
      <c r="C10" t="s">
        <v>197</v>
      </c>
      <c r="F10" s="8">
        <f t="shared" ref="F10:K10" si="0">SUM(F7:F9)</f>
        <v>12910752.42</v>
      </c>
      <c r="G10" s="8">
        <f t="shared" si="0"/>
        <v>10480557</v>
      </c>
      <c r="H10" s="8">
        <f t="shared" si="0"/>
        <v>20138829</v>
      </c>
      <c r="I10" s="8">
        <f t="shared" si="0"/>
        <v>12978000</v>
      </c>
      <c r="J10" s="8">
        <f t="shared" si="0"/>
        <v>16589866</v>
      </c>
      <c r="K10" s="8">
        <f t="shared" si="0"/>
        <v>10481000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F12" s="8">
        <v>34950.550000000003</v>
      </c>
      <c r="G12" s="8">
        <v>40600.239999999998</v>
      </c>
      <c r="H12" s="8">
        <v>34557</v>
      </c>
      <c r="I12" s="8">
        <v>62000</v>
      </c>
      <c r="J12" s="8">
        <v>34557</v>
      </c>
      <c r="K12" s="8">
        <v>41000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F14" s="8">
        <v>3314226.45</v>
      </c>
      <c r="G14" s="8">
        <v>-568604.4</v>
      </c>
      <c r="H14" s="8">
        <v>-364900</v>
      </c>
      <c r="I14" s="8">
        <v>2354000</v>
      </c>
      <c r="J14" s="8">
        <v>-262467</v>
      </c>
      <c r="K14" s="8">
        <v>-697000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F16" s="8">
        <v>347057.87</v>
      </c>
      <c r="G16" s="8">
        <v>723352.19</v>
      </c>
      <c r="H16" s="8">
        <v>239099</v>
      </c>
      <c r="I16" s="8">
        <v>602000</v>
      </c>
      <c r="J16" s="8">
        <v>541950</v>
      </c>
      <c r="K16" s="8">
        <v>723000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27000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1125664.21</v>
      </c>
      <c r="H21" s="8">
        <v>0</v>
      </c>
      <c r="I21" s="8">
        <v>409000</v>
      </c>
      <c r="J21" s="8">
        <v>0</v>
      </c>
      <c r="K21" s="8">
        <v>1126000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F26" s="8">
        <v>88612.52</v>
      </c>
      <c r="G26" s="8">
        <v>305505.43</v>
      </c>
      <c r="H26" s="8">
        <v>604279</v>
      </c>
      <c r="I26" s="8">
        <v>904000</v>
      </c>
      <c r="J26" s="8">
        <v>105279</v>
      </c>
      <c r="K26" s="8">
        <v>306000</v>
      </c>
    </row>
    <row r="27" spans="1:11" x14ac:dyDescent="0.25">
      <c r="C27" t="s">
        <v>198</v>
      </c>
      <c r="F27" s="8">
        <f t="shared" ref="F27:K27" si="1">SUM(F18:F26)</f>
        <v>88612.52</v>
      </c>
      <c r="G27" s="8">
        <f t="shared" si="1"/>
        <v>1431169.64</v>
      </c>
      <c r="H27" s="8">
        <f t="shared" si="1"/>
        <v>604279</v>
      </c>
      <c r="I27" s="8">
        <f t="shared" si="1"/>
        <v>1340000</v>
      </c>
      <c r="J27" s="8">
        <f t="shared" si="1"/>
        <v>105279</v>
      </c>
      <c r="K27" s="8">
        <f t="shared" si="1"/>
        <v>1432000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F29" s="8">
        <v>774620.97000000009</v>
      </c>
      <c r="G29" s="8">
        <v>74573168.719999999</v>
      </c>
      <c r="H29" s="8">
        <v>3646115</v>
      </c>
      <c r="I29" s="8">
        <v>85955000</v>
      </c>
      <c r="J29" s="8">
        <v>4017599</v>
      </c>
      <c r="K29" s="8">
        <v>74573000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F34" s="8">
        <v>146069.64000000001</v>
      </c>
      <c r="G34" s="8">
        <v>6696415.8499999996</v>
      </c>
      <c r="H34" s="8">
        <v>0</v>
      </c>
      <c r="I34" s="8">
        <v>14280000</v>
      </c>
      <c r="J34" s="8">
        <v>0</v>
      </c>
      <c r="K34" s="8">
        <v>6696000</v>
      </c>
    </row>
    <row r="35" spans="1:11" x14ac:dyDescent="0.25">
      <c r="C35" t="s">
        <v>199</v>
      </c>
      <c r="F35" s="8">
        <f t="shared" ref="F35:K35" si="2">SUM(F31:F34)</f>
        <v>146069.64000000001</v>
      </c>
      <c r="G35" s="8">
        <f t="shared" si="2"/>
        <v>6696415.8499999996</v>
      </c>
      <c r="H35" s="8">
        <f t="shared" si="2"/>
        <v>0</v>
      </c>
      <c r="I35" s="8">
        <f t="shared" si="2"/>
        <v>14280000</v>
      </c>
      <c r="J35" s="8">
        <f t="shared" si="2"/>
        <v>0</v>
      </c>
      <c r="K35" s="8">
        <f t="shared" si="2"/>
        <v>6696000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F39" s="8">
        <v>11746641.529999999</v>
      </c>
      <c r="G39" s="8">
        <v>0</v>
      </c>
      <c r="H39" s="8">
        <v>8419997</v>
      </c>
      <c r="I39" s="8">
        <v>0</v>
      </c>
      <c r="J39" s="8">
        <v>8661974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29362931.949999999</v>
      </c>
      <c r="G44" s="8">
        <f t="shared" si="3"/>
        <v>93376659.239999995</v>
      </c>
      <c r="H44" s="8">
        <f t="shared" si="3"/>
        <v>32717976</v>
      </c>
      <c r="I44" s="8">
        <f t="shared" si="3"/>
        <v>117571000</v>
      </c>
      <c r="J44" s="8">
        <f t="shared" si="3"/>
        <v>29688758</v>
      </c>
      <c r="K44" s="8">
        <f t="shared" si="3"/>
        <v>93249000</v>
      </c>
    </row>
  </sheetData>
  <pageMargins left="0.25" right="0.25" top="0.75" bottom="0.75" header="0.3" footer="0.3"/>
  <pageSetup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view="pageBreakPreview" zoomScale="60" zoomScaleNormal="85" workbookViewId="0">
      <pane ySplit="6" topLeftCell="A19" activePane="bottomLeft" state="frozen"/>
      <selection activeCell="J23" sqref="J23"/>
      <selection pane="bottomLeft" activeCell="J23" sqref="J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G7" s="8">
        <v>0</v>
      </c>
      <c r="H7" s="8">
        <v>0</v>
      </c>
      <c r="I7" s="8">
        <v>-2000</v>
      </c>
      <c r="J7" s="8">
        <v>0</v>
      </c>
      <c r="K7" s="8">
        <v>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F8" s="8">
        <v>347410.33</v>
      </c>
      <c r="G8" s="8">
        <v>456022.92</v>
      </c>
      <c r="H8" s="8">
        <v>30000</v>
      </c>
      <c r="I8" s="8">
        <v>525000</v>
      </c>
      <c r="J8" s="8">
        <v>60000</v>
      </c>
      <c r="K8" s="8">
        <v>456000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F9" s="8">
        <v>2083.54</v>
      </c>
      <c r="G9" s="8">
        <v>-18.670000000000002</v>
      </c>
      <c r="H9" s="8">
        <v>180</v>
      </c>
      <c r="I9" s="8">
        <v>-3000</v>
      </c>
      <c r="J9" s="8">
        <v>360</v>
      </c>
      <c r="K9" s="8">
        <v>0</v>
      </c>
    </row>
    <row r="10" spans="1:11" x14ac:dyDescent="0.25">
      <c r="C10" t="s">
        <v>197</v>
      </c>
      <c r="F10" s="8">
        <f t="shared" ref="F10:K10" si="0">SUM(F7:F9)</f>
        <v>349493.87</v>
      </c>
      <c r="G10" s="8">
        <f t="shared" si="0"/>
        <v>456004.25</v>
      </c>
      <c r="H10" s="8">
        <f t="shared" si="0"/>
        <v>30180</v>
      </c>
      <c r="I10" s="8">
        <f t="shared" si="0"/>
        <v>520000</v>
      </c>
      <c r="J10" s="8">
        <f t="shared" si="0"/>
        <v>60360</v>
      </c>
      <c r="K10" s="8">
        <f t="shared" si="0"/>
        <v>456000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G12" s="8">
        <v>0</v>
      </c>
    </row>
    <row r="13" spans="1:11" x14ac:dyDescent="0.25">
      <c r="H13" s="8">
        <v>0</v>
      </c>
      <c r="I13" s="8">
        <v>2000</v>
      </c>
      <c r="J13" s="8">
        <v>0</v>
      </c>
      <c r="K13" s="8">
        <v>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G14" s="8">
        <v>0</v>
      </c>
    </row>
    <row r="15" spans="1:11" x14ac:dyDescent="0.25">
      <c r="H15" s="8">
        <v>0</v>
      </c>
      <c r="I15" s="8">
        <v>1000</v>
      </c>
      <c r="J15" s="8">
        <v>0</v>
      </c>
      <c r="K15" s="8">
        <v>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F16" s="8">
        <v>138.03</v>
      </c>
      <c r="G16" s="8">
        <v>187.6</v>
      </c>
      <c r="H16" s="8">
        <v>0</v>
      </c>
      <c r="I16" s="8">
        <v>0</v>
      </c>
      <c r="J16" s="8">
        <v>0</v>
      </c>
      <c r="K16" s="8">
        <v>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F29" s="8">
        <v>3744282.12</v>
      </c>
      <c r="G29" s="8">
        <v>3757864.1799999997</v>
      </c>
      <c r="H29" s="8">
        <v>4259457</v>
      </c>
      <c r="I29" s="8">
        <v>2354000</v>
      </c>
      <c r="J29" s="8">
        <v>4278433</v>
      </c>
      <c r="K29" s="8">
        <v>3758000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4093914.02</v>
      </c>
      <c r="G44" s="8">
        <f t="shared" si="3"/>
        <v>4214056.0299999993</v>
      </c>
      <c r="H44" s="8">
        <f t="shared" si="3"/>
        <v>4289637</v>
      </c>
      <c r="I44" s="8">
        <f t="shared" si="3"/>
        <v>2874000</v>
      </c>
      <c r="J44" s="8">
        <f t="shared" si="3"/>
        <v>4338793</v>
      </c>
      <c r="K44" s="8">
        <f t="shared" si="3"/>
        <v>4214000</v>
      </c>
    </row>
  </sheetData>
  <pageMargins left="0.25" right="0.25" top="0.75" bottom="0.75" header="0.3" footer="0.3"/>
  <pageSetup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view="pageBreakPreview" zoomScale="60" zoomScaleNormal="85" workbookViewId="0">
      <pane ySplit="6" topLeftCell="A25" activePane="bottomLeft" state="frozen"/>
      <selection activeCell="J23" sqref="J23"/>
      <selection pane="bottomLeft" activeCell="J23" sqref="J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F7" s="8">
        <v>8364315.7699999996</v>
      </c>
      <c r="G7" s="8">
        <v>839022.07</v>
      </c>
      <c r="H7" s="8">
        <v>7941653</v>
      </c>
      <c r="I7" s="8">
        <v>892000</v>
      </c>
      <c r="J7" s="8">
        <v>8310815</v>
      </c>
      <c r="K7" s="8">
        <v>839000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F9" s="8">
        <v>2957696.07</v>
      </c>
      <c r="G9" s="8">
        <v>318070.5</v>
      </c>
      <c r="H9" s="8">
        <v>3328559</v>
      </c>
      <c r="I9" s="8">
        <v>353000</v>
      </c>
      <c r="J9" s="8">
        <v>3263512</v>
      </c>
      <c r="K9" s="8">
        <v>318000</v>
      </c>
    </row>
    <row r="10" spans="1:11" x14ac:dyDescent="0.25">
      <c r="C10" t="s">
        <v>197</v>
      </c>
      <c r="F10" s="8">
        <f t="shared" ref="F10:K10" si="0">SUM(F7:F9)</f>
        <v>11322011.84</v>
      </c>
      <c r="G10" s="8">
        <f t="shared" si="0"/>
        <v>1157092.5699999998</v>
      </c>
      <c r="H10" s="8">
        <f t="shared" si="0"/>
        <v>11270212</v>
      </c>
      <c r="I10" s="8">
        <f t="shared" si="0"/>
        <v>1245000</v>
      </c>
      <c r="J10" s="8">
        <f t="shared" si="0"/>
        <v>11574327</v>
      </c>
      <c r="K10" s="8">
        <f t="shared" si="0"/>
        <v>1157000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F12" s="8">
        <v>411.5</v>
      </c>
      <c r="G12" s="8">
        <v>107.2</v>
      </c>
      <c r="H12" s="8">
        <v>150</v>
      </c>
      <c r="I12" s="8">
        <v>0</v>
      </c>
      <c r="J12" s="8">
        <v>150</v>
      </c>
      <c r="K12" s="8">
        <v>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F14" s="8">
        <v>18812233.260000002</v>
      </c>
      <c r="G14" s="8">
        <v>1340077.48</v>
      </c>
      <c r="H14" s="8">
        <v>19276154</v>
      </c>
      <c r="I14" s="8">
        <v>3631000</v>
      </c>
      <c r="J14" s="8">
        <v>15746107</v>
      </c>
      <c r="K14" s="8">
        <v>1340000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F16" s="8">
        <v>2550218.8499999996</v>
      </c>
      <c r="G16" s="8">
        <v>667311.85</v>
      </c>
      <c r="H16" s="8">
        <v>1274607</v>
      </c>
      <c r="I16" s="8">
        <v>1859000</v>
      </c>
      <c r="J16" s="8">
        <v>1513046</v>
      </c>
      <c r="K16" s="8">
        <v>667000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123552.68</v>
      </c>
      <c r="H20" s="8">
        <v>0</v>
      </c>
      <c r="I20" s="8">
        <v>0</v>
      </c>
      <c r="J20" s="8">
        <v>0</v>
      </c>
      <c r="K20" s="8">
        <v>124000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20000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F26" s="8">
        <v>3885.26</v>
      </c>
      <c r="G26" s="8">
        <v>96535.360000000001</v>
      </c>
      <c r="H26" s="8">
        <v>164558</v>
      </c>
      <c r="I26" s="8">
        <v>160000</v>
      </c>
      <c r="J26" s="8">
        <v>164558</v>
      </c>
      <c r="K26" s="8">
        <v>97000</v>
      </c>
    </row>
    <row r="27" spans="1:11" x14ac:dyDescent="0.25">
      <c r="C27" t="s">
        <v>198</v>
      </c>
      <c r="F27" s="8">
        <f t="shared" ref="F27:K27" si="1">SUM(F18:F26)</f>
        <v>3885.26</v>
      </c>
      <c r="G27" s="8">
        <f t="shared" si="1"/>
        <v>220088.03999999998</v>
      </c>
      <c r="H27" s="8">
        <f t="shared" si="1"/>
        <v>164558</v>
      </c>
      <c r="I27" s="8">
        <f t="shared" si="1"/>
        <v>180000</v>
      </c>
      <c r="J27" s="8">
        <f t="shared" si="1"/>
        <v>164558</v>
      </c>
      <c r="K27" s="8">
        <f t="shared" si="1"/>
        <v>221000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F29" s="8">
        <v>69192.759999999995</v>
      </c>
      <c r="G29" s="8">
        <v>61769.31</v>
      </c>
      <c r="H29" s="8">
        <v>66511</v>
      </c>
      <c r="I29" s="8">
        <v>29000</v>
      </c>
      <c r="J29" s="8">
        <v>69542</v>
      </c>
      <c r="K29" s="8">
        <v>62000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F33" s="8">
        <v>96318.27</v>
      </c>
      <c r="G33" s="8">
        <v>271489.14</v>
      </c>
      <c r="H33" s="8">
        <v>0</v>
      </c>
      <c r="I33" s="8">
        <v>1113000</v>
      </c>
      <c r="J33" s="8">
        <v>0</v>
      </c>
      <c r="K33" s="8">
        <v>271000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F34" s="8">
        <v>71520.850000000006</v>
      </c>
      <c r="G34" s="8">
        <v>1190779.52</v>
      </c>
      <c r="H34" s="8">
        <v>0</v>
      </c>
      <c r="I34" s="8">
        <v>335000</v>
      </c>
      <c r="J34" s="8">
        <v>0</v>
      </c>
      <c r="K34" s="8">
        <v>1191000</v>
      </c>
    </row>
    <row r="35" spans="1:11" x14ac:dyDescent="0.25">
      <c r="C35" t="s">
        <v>199</v>
      </c>
      <c r="F35" s="8">
        <f t="shared" ref="F35:K35" si="2">SUM(F31:F34)</f>
        <v>167839.12</v>
      </c>
      <c r="G35" s="8">
        <f t="shared" si="2"/>
        <v>1462268.6600000001</v>
      </c>
      <c r="H35" s="8">
        <f t="shared" si="2"/>
        <v>0</v>
      </c>
      <c r="I35" s="8">
        <f t="shared" si="2"/>
        <v>1448000</v>
      </c>
      <c r="J35" s="8">
        <f t="shared" si="2"/>
        <v>0</v>
      </c>
      <c r="K35" s="8">
        <f t="shared" si="2"/>
        <v>1462000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F39" s="8">
        <v>4346402</v>
      </c>
      <c r="G39" s="8">
        <v>0</v>
      </c>
      <c r="H39" s="8">
        <v>4282285</v>
      </c>
      <c r="I39" s="8">
        <v>0</v>
      </c>
      <c r="J39" s="8">
        <v>4849957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37272194.589999996</v>
      </c>
      <c r="G44" s="8">
        <f t="shared" si="3"/>
        <v>4908715.1099999994</v>
      </c>
      <c r="H44" s="8">
        <f t="shared" si="3"/>
        <v>36334477</v>
      </c>
      <c r="I44" s="8">
        <f t="shared" si="3"/>
        <v>8392000</v>
      </c>
      <c r="J44" s="8">
        <f t="shared" si="3"/>
        <v>33917687</v>
      </c>
      <c r="K44" s="8">
        <f t="shared" si="3"/>
        <v>4909000</v>
      </c>
    </row>
  </sheetData>
  <pageMargins left="0.25" right="0.25" top="0.75" bottom="0.75" header="0.3" footer="0.3"/>
  <pageSetup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view="pageBreakPreview" zoomScale="60" zoomScaleNormal="85" workbookViewId="0">
      <pane ySplit="6" topLeftCell="A16" activePane="bottomLeft" state="frozen"/>
      <selection activeCell="J23" sqref="J23"/>
      <selection pane="bottomLeft" activeCell="J23" sqref="J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J23" sqref="J23"/>
      <selection pane="bottomLeft" activeCell="J23" sqref="J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F29" s="8">
        <v>-24398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4" spans="1:11" x14ac:dyDescent="0.25">
      <c r="C44" s="3" t="s">
        <v>196</v>
      </c>
      <c r="F44" s="8">
        <f t="shared" ref="F44:K44" si="3">F42+F39+F37+F35+F10+F12+F14+F16+F27+F29</f>
        <v>-24398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7"/>
  <sheetViews>
    <sheetView view="pageBreakPreview" zoomScale="60" zoomScaleNormal="100" workbookViewId="0">
      <pane xSplit="2" ySplit="5" topLeftCell="R6" activePane="bottomRight" state="frozen"/>
      <selection activeCell="J23" sqref="J23"/>
      <selection pane="topRight" activeCell="J23" sqref="J23"/>
      <selection pane="bottomLeft" activeCell="J23" sqref="J23"/>
      <selection pane="bottomRight" activeCell="J23" sqref="J23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556</v>
      </c>
      <c r="D1" s="1"/>
    </row>
    <row r="2" spans="1:23" x14ac:dyDescent="0.25">
      <c r="A2" s="6" t="s">
        <v>79</v>
      </c>
      <c r="B2" s="9" t="str">
        <f>Revenue!B2</f>
        <v>LSU Health Sciences Center - New Orleans</v>
      </c>
      <c r="D2" s="1"/>
    </row>
    <row r="3" spans="1:23" x14ac:dyDescent="0.25">
      <c r="A3" s="6" t="s">
        <v>116</v>
      </c>
      <c r="B3" s="7">
        <f>Revenue!B3</f>
        <v>6005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34">
        <v>826</v>
      </c>
      <c r="B45" s="535" t="s">
        <v>571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>Y45+V45+S45+P45+M45+J45+G45+D45</f>
        <v>0</v>
      </c>
      <c r="AC45" s="50">
        <f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 t="shared" ref="C46:AC46" si="3">SUM(C30:C45)</f>
        <v>0</v>
      </c>
      <c r="D46" s="41">
        <f t="shared" si="3"/>
        <v>0</v>
      </c>
      <c r="E46" s="537">
        <f t="shared" si="3"/>
        <v>0</v>
      </c>
      <c r="F46" s="536">
        <f t="shared" si="3"/>
        <v>0</v>
      </c>
      <c r="G46" s="41">
        <f t="shared" si="3"/>
        <v>0</v>
      </c>
      <c r="H46" s="537">
        <f t="shared" si="3"/>
        <v>0</v>
      </c>
      <c r="I46" s="536">
        <f t="shared" si="3"/>
        <v>0</v>
      </c>
      <c r="J46" s="41">
        <f t="shared" si="3"/>
        <v>0</v>
      </c>
      <c r="K46" s="537">
        <f t="shared" si="3"/>
        <v>0</v>
      </c>
      <c r="L46" s="536">
        <f t="shared" si="3"/>
        <v>0</v>
      </c>
      <c r="M46" s="41">
        <f t="shared" si="3"/>
        <v>0</v>
      </c>
      <c r="N46" s="537">
        <f t="shared" si="3"/>
        <v>0</v>
      </c>
      <c r="O46" s="536">
        <f t="shared" si="3"/>
        <v>0</v>
      </c>
      <c r="P46" s="41">
        <f t="shared" si="3"/>
        <v>0</v>
      </c>
      <c r="Q46" s="537">
        <f t="shared" si="3"/>
        <v>0</v>
      </c>
      <c r="R46" s="536">
        <f t="shared" si="3"/>
        <v>0</v>
      </c>
      <c r="S46" s="41">
        <f t="shared" si="3"/>
        <v>0</v>
      </c>
      <c r="T46" s="537">
        <f t="shared" si="3"/>
        <v>0</v>
      </c>
      <c r="U46" s="536">
        <f t="shared" si="3"/>
        <v>0</v>
      </c>
      <c r="V46" s="41">
        <f t="shared" si="3"/>
        <v>0</v>
      </c>
      <c r="W46" s="537">
        <f t="shared" si="3"/>
        <v>0</v>
      </c>
      <c r="X46" s="536">
        <f t="shared" si="3"/>
        <v>0</v>
      </c>
      <c r="Y46" s="41">
        <f t="shared" si="3"/>
        <v>0</v>
      </c>
      <c r="Z46" s="537">
        <f t="shared" si="3"/>
        <v>0</v>
      </c>
      <c r="AA46" s="538">
        <f t="shared" si="3"/>
        <v>0</v>
      </c>
      <c r="AB46" s="538">
        <f t="shared" si="3"/>
        <v>0</v>
      </c>
      <c r="AC46" s="536">
        <f t="shared" si="3"/>
        <v>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view="pageBreakPreview" zoomScale="60" zoomScaleNormal="85" workbookViewId="0">
      <pane ySplit="6" topLeftCell="A22" activePane="bottomLeft" state="frozen"/>
      <selection activeCell="J23" sqref="J23"/>
      <selection pane="bottomLeft" activeCell="J23" sqref="J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Health Sciences Center - New Orleans</v>
      </c>
      <c r="C2" s="4"/>
    </row>
    <row r="3" spans="1:11" x14ac:dyDescent="0.25">
      <c r="A3" s="6" t="s">
        <v>116</v>
      </c>
      <c r="B3" s="7">
        <f>Revenue!B3</f>
        <v>6005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6005</v>
      </c>
      <c r="B7" s="1">
        <v>710</v>
      </c>
      <c r="C7" t="s">
        <v>80</v>
      </c>
      <c r="D7" s="1">
        <v>711</v>
      </c>
      <c r="E7" t="s">
        <v>81</v>
      </c>
      <c r="F7" s="8">
        <v>0</v>
      </c>
      <c r="G7" s="8">
        <v>2278019.77</v>
      </c>
      <c r="H7" s="8">
        <v>0</v>
      </c>
      <c r="I7" s="8">
        <v>2242603</v>
      </c>
      <c r="J7" s="8">
        <v>0</v>
      </c>
      <c r="K7" s="8">
        <v>2564167</v>
      </c>
    </row>
    <row r="8" spans="1:11" x14ac:dyDescent="0.25">
      <c r="A8">
        <f>Revenue!B3</f>
        <v>6005</v>
      </c>
      <c r="B8" s="1">
        <v>710</v>
      </c>
      <c r="C8" t="s">
        <v>80</v>
      </c>
      <c r="D8" s="1">
        <v>712</v>
      </c>
      <c r="E8" t="s">
        <v>82</v>
      </c>
      <c r="F8" s="8">
        <v>0</v>
      </c>
      <c r="G8" s="8">
        <v>13289.86</v>
      </c>
      <c r="H8" s="8">
        <v>0</v>
      </c>
      <c r="I8" s="8">
        <v>0</v>
      </c>
      <c r="J8" s="8">
        <v>0</v>
      </c>
      <c r="K8" s="8">
        <v>0</v>
      </c>
    </row>
    <row r="9" spans="1:11" x14ac:dyDescent="0.25">
      <c r="A9">
        <f>Revenue!B3</f>
        <v>6005</v>
      </c>
      <c r="B9" s="1">
        <v>710</v>
      </c>
      <c r="C9" t="s">
        <v>80</v>
      </c>
      <c r="D9" s="1">
        <v>713</v>
      </c>
      <c r="E9" t="s">
        <v>83</v>
      </c>
      <c r="F9" s="8">
        <v>0</v>
      </c>
      <c r="G9" s="8">
        <v>888593.02</v>
      </c>
      <c r="H9" s="8">
        <v>0</v>
      </c>
      <c r="I9" s="8">
        <v>867195</v>
      </c>
      <c r="J9" s="8">
        <v>0</v>
      </c>
      <c r="K9" s="8">
        <v>889527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3179902.65</v>
      </c>
      <c r="H10" s="8">
        <f t="shared" si="0"/>
        <v>0</v>
      </c>
      <c r="I10" s="8">
        <f t="shared" si="0"/>
        <v>3109798</v>
      </c>
      <c r="J10" s="8">
        <f t="shared" si="0"/>
        <v>0</v>
      </c>
      <c r="K10" s="8">
        <f t="shared" si="0"/>
        <v>3453694</v>
      </c>
    </row>
    <row r="12" spans="1:11" x14ac:dyDescent="0.25">
      <c r="A12">
        <f>Revenue!B3</f>
        <v>6005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</row>
    <row r="14" spans="1:11" x14ac:dyDescent="0.25">
      <c r="A14">
        <f>Revenue!B3</f>
        <v>6005</v>
      </c>
      <c r="B14" s="1">
        <v>730</v>
      </c>
      <c r="C14" t="s">
        <v>85</v>
      </c>
      <c r="D14" s="1">
        <v>731</v>
      </c>
      <c r="E14" t="s">
        <v>85</v>
      </c>
      <c r="F14" s="8">
        <v>0</v>
      </c>
      <c r="G14" s="8">
        <v>744681.16999999993</v>
      </c>
      <c r="H14" s="8">
        <v>0</v>
      </c>
      <c r="I14" s="8">
        <v>726161</v>
      </c>
      <c r="J14" s="8">
        <v>0</v>
      </c>
      <c r="K14" s="8">
        <v>715231</v>
      </c>
    </row>
    <row r="16" spans="1:11" x14ac:dyDescent="0.25">
      <c r="A16">
        <f>Revenue!B3</f>
        <v>6005</v>
      </c>
      <c r="B16" s="1">
        <v>740</v>
      </c>
      <c r="C16" t="s">
        <v>86</v>
      </c>
      <c r="D16" s="1">
        <v>741</v>
      </c>
      <c r="E16" t="s">
        <v>86</v>
      </c>
      <c r="F16" s="8">
        <v>0</v>
      </c>
      <c r="G16" s="8">
        <v>9532266.9600000009</v>
      </c>
      <c r="H16" s="8">
        <v>0</v>
      </c>
      <c r="I16" s="8">
        <v>7869237</v>
      </c>
      <c r="J16" s="8">
        <v>0</v>
      </c>
      <c r="K16" s="8">
        <v>6809256</v>
      </c>
    </row>
    <row r="18" spans="1:11" x14ac:dyDescent="0.25">
      <c r="A18">
        <f>Revenue!B3</f>
        <v>6005</v>
      </c>
      <c r="B18" s="1">
        <v>750</v>
      </c>
      <c r="C18" t="s">
        <v>87</v>
      </c>
      <c r="D18" s="1">
        <v>751</v>
      </c>
      <c r="E18" t="s">
        <v>88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>
        <f>Revenue!B3</f>
        <v>6005</v>
      </c>
      <c r="B19" s="1">
        <v>750</v>
      </c>
      <c r="C19" t="s">
        <v>87</v>
      </c>
      <c r="D19" s="1">
        <v>752</v>
      </c>
      <c r="E19" t="s">
        <v>89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>
        <f>Revenue!B3</f>
        <v>6005</v>
      </c>
      <c r="B20" s="1">
        <v>750</v>
      </c>
      <c r="C20" t="s">
        <v>87</v>
      </c>
      <c r="D20" s="1">
        <v>753</v>
      </c>
      <c r="E20" t="s">
        <v>90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>
        <f>Revenue!B3</f>
        <v>6005</v>
      </c>
      <c r="B21" s="1">
        <v>750</v>
      </c>
      <c r="C21" t="s">
        <v>87</v>
      </c>
      <c r="D21" s="1">
        <v>754</v>
      </c>
      <c r="E21" t="s">
        <v>91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>
        <f>Revenue!B3</f>
        <v>6005</v>
      </c>
      <c r="B22" s="1">
        <v>750</v>
      </c>
      <c r="C22" t="s">
        <v>87</v>
      </c>
      <c r="D22" s="1">
        <v>755</v>
      </c>
      <c r="E22" t="s">
        <v>92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>
        <f>Revenue!B3</f>
        <v>6005</v>
      </c>
      <c r="B23" s="1">
        <v>750</v>
      </c>
      <c r="C23" t="s">
        <v>87</v>
      </c>
      <c r="D23" s="1">
        <v>756</v>
      </c>
      <c r="E23" t="s">
        <v>93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>
        <f>Revenue!B3</f>
        <v>6005</v>
      </c>
      <c r="B24" s="1">
        <v>750</v>
      </c>
      <c r="C24" t="s">
        <v>87</v>
      </c>
      <c r="D24" s="1">
        <v>757</v>
      </c>
      <c r="E24" t="s">
        <v>128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>
        <f>Revenue!B3</f>
        <v>6005</v>
      </c>
      <c r="B25" s="1">
        <v>750</v>
      </c>
      <c r="C25" t="s">
        <v>87</v>
      </c>
      <c r="D25" s="1">
        <v>758</v>
      </c>
      <c r="E25" t="s">
        <v>129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>
        <f>Revenue!B3</f>
        <v>6005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G26" s="8">
        <v>69732.12</v>
      </c>
      <c r="H26" s="8">
        <v>0</v>
      </c>
      <c r="I26" s="8">
        <v>10500</v>
      </c>
      <c r="J26" s="8">
        <v>0</v>
      </c>
      <c r="K26" s="8">
        <v>5000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69732.12</v>
      </c>
      <c r="H27" s="8">
        <f t="shared" si="1"/>
        <v>0</v>
      </c>
      <c r="I27" s="8">
        <f t="shared" si="1"/>
        <v>10500</v>
      </c>
      <c r="J27" s="8">
        <f t="shared" si="1"/>
        <v>0</v>
      </c>
      <c r="K27" s="8">
        <f t="shared" si="1"/>
        <v>5000</v>
      </c>
    </row>
    <row r="29" spans="1:11" x14ac:dyDescent="0.25">
      <c r="A29">
        <f>Revenue!B3</f>
        <v>6005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G29" s="8">
        <v>546241.44999999995</v>
      </c>
      <c r="H29" s="8">
        <v>0</v>
      </c>
      <c r="I29" s="8">
        <v>517755</v>
      </c>
      <c r="J29" s="8">
        <v>0</v>
      </c>
      <c r="K29" s="8">
        <v>560417</v>
      </c>
    </row>
    <row r="31" spans="1:11" x14ac:dyDescent="0.25">
      <c r="A31">
        <f>Revenue!B3</f>
        <v>6005</v>
      </c>
      <c r="B31" s="1">
        <v>770</v>
      </c>
      <c r="C31" t="s">
        <v>96</v>
      </c>
      <c r="D31" s="1">
        <v>771</v>
      </c>
      <c r="E31" t="s">
        <v>97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>
        <f>Revenue!B3</f>
        <v>6005</v>
      </c>
      <c r="B32" s="1">
        <v>770</v>
      </c>
      <c r="C32" t="s">
        <v>96</v>
      </c>
      <c r="D32" s="1">
        <v>772</v>
      </c>
      <c r="E32" t="s">
        <v>98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>
        <f>Revenue!B3</f>
        <v>6005</v>
      </c>
      <c r="B33" s="1">
        <v>770</v>
      </c>
      <c r="C33" t="s">
        <v>96</v>
      </c>
      <c r="D33" s="1">
        <v>773</v>
      </c>
      <c r="E33" t="s">
        <v>99</v>
      </c>
      <c r="F33" s="8">
        <v>0</v>
      </c>
      <c r="G33" s="8">
        <v>1547934.55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>
        <f>Revenue!B3</f>
        <v>6005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G34" s="8">
        <v>2015487.1</v>
      </c>
      <c r="H34" s="8">
        <v>0</v>
      </c>
      <c r="I34" s="8">
        <v>0</v>
      </c>
      <c r="J34" s="8">
        <v>0</v>
      </c>
      <c r="K34" s="8">
        <v>411521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3563421.6500000004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411521</v>
      </c>
    </row>
    <row r="37" spans="1:11" x14ac:dyDescent="0.25">
      <c r="A37">
        <f>Revenue!B3</f>
        <v>6005</v>
      </c>
      <c r="B37" s="1">
        <v>780</v>
      </c>
      <c r="C37" t="s">
        <v>101</v>
      </c>
      <c r="D37" s="1">
        <v>781</v>
      </c>
      <c r="E37" t="s">
        <v>101</v>
      </c>
      <c r="F37" s="8">
        <v>0</v>
      </c>
      <c r="G37" s="8">
        <v>0</v>
      </c>
      <c r="H37" s="8">
        <v>0</v>
      </c>
      <c r="I37" s="8">
        <v>125337</v>
      </c>
      <c r="J37" s="8">
        <v>0</v>
      </c>
      <c r="K37" s="8">
        <v>245</v>
      </c>
    </row>
    <row r="39" spans="1:11" x14ac:dyDescent="0.25">
      <c r="A39">
        <f>Revenue!B3</f>
        <v>6005</v>
      </c>
      <c r="B39" s="1">
        <v>790</v>
      </c>
      <c r="C39" t="s">
        <v>102</v>
      </c>
      <c r="D39" s="1">
        <v>791</v>
      </c>
      <c r="E39" t="s">
        <v>102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1" spans="1:11" x14ac:dyDescent="0.25">
      <c r="A41">
        <f>Revenue!B3</f>
        <v>6005</v>
      </c>
      <c r="B41" s="1">
        <v>900</v>
      </c>
      <c r="C41" t="s">
        <v>114</v>
      </c>
      <c r="D41" s="1">
        <v>901</v>
      </c>
      <c r="E41" t="s">
        <v>114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17636246</v>
      </c>
      <c r="H44" s="8">
        <f t="shared" si="3"/>
        <v>0</v>
      </c>
      <c r="I44" s="8">
        <f t="shared" si="3"/>
        <v>12358788</v>
      </c>
      <c r="J44" s="8">
        <f t="shared" si="3"/>
        <v>0</v>
      </c>
      <c r="K44" s="8">
        <f t="shared" si="3"/>
        <v>11955364</v>
      </c>
    </row>
  </sheetData>
  <pageMargins left="0.25" right="0.25" top="0.75" bottom="0.75" header="0.3" footer="0.3"/>
  <pageSetup scale="7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view="pageBreakPreview" zoomScale="60" zoomScaleNormal="98" workbookViewId="0">
      <selection activeCell="J23" sqref="J23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Health Sciences Center - New Orleans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3"/>
  <sheetViews>
    <sheetView tabSelected="1" view="pageBreakPreview" zoomScale="60" zoomScaleNormal="100" workbookViewId="0">
      <pane xSplit="1" ySplit="5" topLeftCell="B63" activePane="bottomRight" state="frozen"/>
      <selection activeCell="J23" sqref="J23"/>
      <selection pane="topRight" activeCell="J23" sqref="J23"/>
      <selection pane="bottomLeft" activeCell="J23" sqref="J23"/>
      <selection pane="bottomRight" activeCell="J23" sqref="J23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Health Sciences Center - New Orleans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445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541</v>
      </c>
      <c r="C5" s="325" t="s">
        <v>541</v>
      </c>
      <c r="D5" s="529" t="s">
        <v>558</v>
      </c>
      <c r="E5" s="325" t="s">
        <v>559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101269617</v>
      </c>
      <c r="C8" s="333">
        <f>Revenue!H34</f>
        <v>101269617</v>
      </c>
      <c r="D8" s="333">
        <f>Revenue!J34</f>
        <v>96110506</v>
      </c>
      <c r="E8" s="333">
        <f>D8-C8</f>
        <v>-5159111</v>
      </c>
      <c r="F8" s="334">
        <f t="shared" ref="F8:F36" si="0">IF(ISBLANK(E8),"  ",IF(C8&gt;0,E8/C8,IF(E8&gt;0,1,0)))</f>
        <v>-5.0944312349872914E-2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ref="E9:E36" si="1">D9-C9</f>
        <v>0</v>
      </c>
      <c r="F9" s="334">
        <f t="shared" si="0"/>
        <v>0</v>
      </c>
    </row>
    <row r="10" spans="1:6" s="406" customFormat="1" ht="15" customHeight="1" x14ac:dyDescent="0.25">
      <c r="A10" s="503" t="s">
        <v>144</v>
      </c>
      <c r="B10" s="504">
        <f>SUM(B11:B34)</f>
        <v>3868970.32</v>
      </c>
      <c r="C10" s="504">
        <f>SUM(C11:C34)</f>
        <v>3997450</v>
      </c>
      <c r="D10" s="504">
        <f>SUM(D11:D34)</f>
        <v>4071335</v>
      </c>
      <c r="E10" s="504">
        <f t="shared" si="1"/>
        <v>73885</v>
      </c>
      <c r="F10" s="505">
        <f t="shared" si="0"/>
        <v>1.8483032933495104E-2</v>
      </c>
    </row>
    <row r="11" spans="1:6" s="404" customFormat="1" ht="15" customHeight="1" x14ac:dyDescent="0.25">
      <c r="A11" s="498" t="s">
        <v>145</v>
      </c>
      <c r="B11" s="501">
        <f>Revenue!F39</f>
        <v>0</v>
      </c>
      <c r="C11" s="501">
        <f>Revenue!H39</f>
        <v>0</v>
      </c>
      <c r="D11" s="501">
        <f>Revenue!J39</f>
        <v>0</v>
      </c>
      <c r="E11" s="502">
        <f t="shared" si="1"/>
        <v>0</v>
      </c>
      <c r="F11" s="403">
        <f t="shared" si="0"/>
        <v>0</v>
      </c>
    </row>
    <row r="12" spans="1:6" s="404" customFormat="1" ht="15" customHeight="1" x14ac:dyDescent="0.25">
      <c r="A12" s="499" t="s">
        <v>146</v>
      </c>
      <c r="B12" s="501">
        <f>Revenue!F40</f>
        <v>3868970.32</v>
      </c>
      <c r="C12" s="501">
        <f>Revenue!H40</f>
        <v>3997450</v>
      </c>
      <c r="D12" s="501">
        <f>Revenue!J40</f>
        <v>4071335</v>
      </c>
      <c r="E12" s="502">
        <f t="shared" si="1"/>
        <v>73885</v>
      </c>
      <c r="F12" s="403">
        <f t="shared" si="0"/>
        <v>1.8483032933495104E-2</v>
      </c>
    </row>
    <row r="13" spans="1:6" s="404" customFormat="1" ht="15" customHeight="1" x14ac:dyDescent="0.25">
      <c r="A13" s="499" t="s">
        <v>147</v>
      </c>
      <c r="B13" s="501">
        <f>Revenue!F41</f>
        <v>0</v>
      </c>
      <c r="C13" s="501">
        <f>Revenue!H41</f>
        <v>0</v>
      </c>
      <c r="D13" s="501">
        <f>Revenue!J41</f>
        <v>0</v>
      </c>
      <c r="E13" s="502">
        <f t="shared" si="1"/>
        <v>0</v>
      </c>
      <c r="F13" s="403">
        <f t="shared" si="0"/>
        <v>0</v>
      </c>
    </row>
    <row r="14" spans="1:6" s="404" customFormat="1" ht="15" customHeight="1" x14ac:dyDescent="0.25">
      <c r="A14" s="499" t="s">
        <v>148</v>
      </c>
      <c r="B14" s="501">
        <f>Revenue!F42</f>
        <v>0</v>
      </c>
      <c r="C14" s="501">
        <f>Revenue!H42</f>
        <v>0</v>
      </c>
      <c r="D14" s="501">
        <f>Revenue!J42</f>
        <v>0</v>
      </c>
      <c r="E14" s="502">
        <f t="shared" si="1"/>
        <v>0</v>
      </c>
      <c r="F14" s="403">
        <f t="shared" si="0"/>
        <v>0</v>
      </c>
    </row>
    <row r="15" spans="1:6" s="404" customFormat="1" ht="15" customHeight="1" x14ac:dyDescent="0.25">
      <c r="A15" s="499" t="s">
        <v>149</v>
      </c>
      <c r="B15" s="501">
        <f>Revenue!F43</f>
        <v>0</v>
      </c>
      <c r="C15" s="501">
        <f>Revenue!H43</f>
        <v>0</v>
      </c>
      <c r="D15" s="501">
        <f>Revenue!J43</f>
        <v>0</v>
      </c>
      <c r="E15" s="502">
        <f t="shared" si="1"/>
        <v>0</v>
      </c>
      <c r="F15" s="403">
        <f t="shared" si="0"/>
        <v>0</v>
      </c>
    </row>
    <row r="16" spans="1:6" s="404" customFormat="1" ht="15" customHeight="1" x14ac:dyDescent="0.25">
      <c r="A16" s="499" t="s">
        <v>526</v>
      </c>
      <c r="B16" s="501">
        <f>Revenue!F44</f>
        <v>0</v>
      </c>
      <c r="C16" s="501">
        <f>Revenue!H44</f>
        <v>0</v>
      </c>
      <c r="D16" s="501">
        <f>Revenue!J44</f>
        <v>0</v>
      </c>
      <c r="E16" s="502">
        <f t="shared" si="1"/>
        <v>0</v>
      </c>
      <c r="F16" s="403">
        <f t="shared" si="0"/>
        <v>0</v>
      </c>
    </row>
    <row r="17" spans="1:6" s="404" customFormat="1" ht="15" customHeight="1" x14ac:dyDescent="0.25">
      <c r="A17" s="499" t="s">
        <v>151</v>
      </c>
      <c r="B17" s="501">
        <f>Revenue!F49</f>
        <v>0</v>
      </c>
      <c r="C17" s="501">
        <f>Revenue!H49</f>
        <v>0</v>
      </c>
      <c r="D17" s="501">
        <f>Revenue!J49</f>
        <v>0</v>
      </c>
      <c r="E17" s="502">
        <f t="shared" si="1"/>
        <v>0</v>
      </c>
      <c r="F17" s="403">
        <f t="shared" si="0"/>
        <v>0</v>
      </c>
    </row>
    <row r="18" spans="1:6" s="404" customFormat="1" ht="15" customHeight="1" x14ac:dyDescent="0.25">
      <c r="A18" s="499" t="s">
        <v>466</v>
      </c>
      <c r="B18" s="501">
        <f>Revenue!F45</f>
        <v>0</v>
      </c>
      <c r="C18" s="501">
        <f>Revenue!H45</f>
        <v>0</v>
      </c>
      <c r="D18" s="501">
        <f>Revenue!J45</f>
        <v>0</v>
      </c>
      <c r="E18" s="502">
        <f t="shared" si="1"/>
        <v>0</v>
      </c>
      <c r="F18" s="403">
        <f t="shared" si="0"/>
        <v>0</v>
      </c>
    </row>
    <row r="19" spans="1:6" s="404" customFormat="1" ht="15" customHeight="1" x14ac:dyDescent="0.25">
      <c r="A19" s="499" t="s">
        <v>153</v>
      </c>
      <c r="B19" s="501">
        <f>Revenue!F46</f>
        <v>0</v>
      </c>
      <c r="C19" s="501">
        <f>Revenue!H46</f>
        <v>0</v>
      </c>
      <c r="D19" s="501">
        <f>Revenue!J46</f>
        <v>0</v>
      </c>
      <c r="E19" s="502">
        <f t="shared" si="1"/>
        <v>0</v>
      </c>
      <c r="F19" s="403">
        <f t="shared" si="0"/>
        <v>0</v>
      </c>
    </row>
    <row r="20" spans="1:6" s="404" customFormat="1" ht="15" customHeight="1" x14ac:dyDescent="0.25">
      <c r="A20" s="499" t="s">
        <v>154</v>
      </c>
      <c r="B20" s="501">
        <f>Revenue!F47</f>
        <v>0</v>
      </c>
      <c r="C20" s="501">
        <f>Revenue!H47</f>
        <v>0</v>
      </c>
      <c r="D20" s="501">
        <f>Revenue!J47</f>
        <v>0</v>
      </c>
      <c r="E20" s="502">
        <f t="shared" si="1"/>
        <v>0</v>
      </c>
      <c r="F20" s="403">
        <f t="shared" si="0"/>
        <v>0</v>
      </c>
    </row>
    <row r="21" spans="1:6" s="404" customFormat="1" ht="15" customHeight="1" x14ac:dyDescent="0.25">
      <c r="A21" s="500" t="s">
        <v>468</v>
      </c>
      <c r="B21" s="501">
        <f>Revenue!F48</f>
        <v>0</v>
      </c>
      <c r="C21" s="501">
        <f>Revenue!H48</f>
        <v>0</v>
      </c>
      <c r="D21" s="501">
        <f>Revenue!J48</f>
        <v>0</v>
      </c>
      <c r="E21" s="502">
        <f t="shared" si="1"/>
        <v>0</v>
      </c>
      <c r="F21" s="403">
        <f t="shared" si="0"/>
        <v>0</v>
      </c>
    </row>
    <row r="22" spans="1:6" s="404" customFormat="1" ht="15" customHeight="1" x14ac:dyDescent="0.25">
      <c r="A22" s="500" t="s">
        <v>380</v>
      </c>
      <c r="B22" s="501">
        <f>Revenue!F50</f>
        <v>0</v>
      </c>
      <c r="C22" s="501">
        <f>Revenue!H50</f>
        <v>0</v>
      </c>
      <c r="D22" s="501">
        <f>Revenue!J50</f>
        <v>0</v>
      </c>
      <c r="E22" s="502">
        <f t="shared" si="1"/>
        <v>0</v>
      </c>
      <c r="F22" s="403">
        <f t="shared" si="0"/>
        <v>0</v>
      </c>
    </row>
    <row r="23" spans="1:6" s="404" customFormat="1" ht="15" customHeight="1" x14ac:dyDescent="0.25">
      <c r="A23" s="500" t="s">
        <v>467</v>
      </c>
      <c r="B23" s="501">
        <f>Revenue!F51</f>
        <v>0</v>
      </c>
      <c r="C23" s="501">
        <f>Revenue!H51</f>
        <v>0</v>
      </c>
      <c r="D23" s="501">
        <f>Revenue!J51</f>
        <v>0</v>
      </c>
      <c r="E23" s="502">
        <f t="shared" si="1"/>
        <v>0</v>
      </c>
      <c r="F23" s="403">
        <f t="shared" si="0"/>
        <v>0</v>
      </c>
    </row>
    <row r="24" spans="1:6" s="404" customFormat="1" ht="15" customHeight="1" x14ac:dyDescent="0.25">
      <c r="A24" s="500" t="s">
        <v>381</v>
      </c>
      <c r="B24" s="501">
        <f>Revenue!F52</f>
        <v>0</v>
      </c>
      <c r="C24" s="501">
        <f>Revenue!H52</f>
        <v>0</v>
      </c>
      <c r="D24" s="501">
        <f>Revenue!J52</f>
        <v>0</v>
      </c>
      <c r="E24" s="502">
        <f t="shared" si="1"/>
        <v>0</v>
      </c>
      <c r="F24" s="403">
        <f t="shared" si="0"/>
        <v>0</v>
      </c>
    </row>
    <row r="25" spans="1:6" s="404" customFormat="1" ht="15" customHeight="1" x14ac:dyDescent="0.25">
      <c r="A25" s="500" t="s">
        <v>414</v>
      </c>
      <c r="B25" s="501">
        <f>Revenue!F53</f>
        <v>0</v>
      </c>
      <c r="C25" s="501">
        <f>Revenue!H53</f>
        <v>0</v>
      </c>
      <c r="D25" s="501">
        <f>Revenue!J53</f>
        <v>0</v>
      </c>
      <c r="E25" s="502">
        <f t="shared" si="1"/>
        <v>0</v>
      </c>
      <c r="F25" s="403">
        <f t="shared" si="0"/>
        <v>0</v>
      </c>
    </row>
    <row r="26" spans="1:6" s="404" customFormat="1" ht="15" customHeight="1" x14ac:dyDescent="0.25">
      <c r="A26" s="500" t="s">
        <v>460</v>
      </c>
      <c r="B26" s="501">
        <f>Revenue!F54</f>
        <v>0</v>
      </c>
      <c r="C26" s="501">
        <f>Revenue!H54</f>
        <v>0</v>
      </c>
      <c r="D26" s="501">
        <f>Revenue!J54</f>
        <v>0</v>
      </c>
      <c r="E26" s="502">
        <f t="shared" si="1"/>
        <v>0</v>
      </c>
      <c r="F26" s="403">
        <f t="shared" si="0"/>
        <v>0</v>
      </c>
    </row>
    <row r="27" spans="1:6" s="404" customFormat="1" ht="15" customHeight="1" x14ac:dyDescent="0.25">
      <c r="A27" s="500" t="s">
        <v>458</v>
      </c>
      <c r="B27" s="501">
        <f>Revenue!F55</f>
        <v>0</v>
      </c>
      <c r="C27" s="501">
        <f>Revenue!H55</f>
        <v>0</v>
      </c>
      <c r="D27" s="501">
        <f>Revenue!J55</f>
        <v>0</v>
      </c>
      <c r="E27" s="502">
        <f t="shared" si="1"/>
        <v>0</v>
      </c>
      <c r="F27" s="403">
        <f t="shared" si="0"/>
        <v>0</v>
      </c>
    </row>
    <row r="28" spans="1:6" s="404" customFormat="1" ht="15" customHeight="1" x14ac:dyDescent="0.25">
      <c r="A28" s="500" t="s">
        <v>457</v>
      </c>
      <c r="B28" s="501">
        <f>Revenue!F56</f>
        <v>0</v>
      </c>
      <c r="C28" s="501">
        <f>Revenue!H56</f>
        <v>0</v>
      </c>
      <c r="D28" s="501">
        <f>Revenue!J56</f>
        <v>0</v>
      </c>
      <c r="E28" s="502">
        <f t="shared" si="1"/>
        <v>0</v>
      </c>
      <c r="F28" s="403">
        <f t="shared" si="0"/>
        <v>0</v>
      </c>
    </row>
    <row r="29" spans="1:6" s="404" customFormat="1" ht="15" customHeight="1" x14ac:dyDescent="0.25">
      <c r="A29" s="500" t="s">
        <v>461</v>
      </c>
      <c r="B29" s="501">
        <f>Revenue!F57</f>
        <v>0</v>
      </c>
      <c r="C29" s="501">
        <f>Revenue!H57</f>
        <v>0</v>
      </c>
      <c r="D29" s="501">
        <f>Revenue!J57</f>
        <v>0</v>
      </c>
      <c r="E29" s="502">
        <f t="shared" si="1"/>
        <v>0</v>
      </c>
      <c r="F29" s="403">
        <f t="shared" si="0"/>
        <v>0</v>
      </c>
    </row>
    <row r="30" spans="1:6" s="404" customFormat="1" ht="15" customHeight="1" x14ac:dyDescent="0.25">
      <c r="A30" s="500" t="s">
        <v>459</v>
      </c>
      <c r="B30" s="501">
        <f>Revenue!F58</f>
        <v>0</v>
      </c>
      <c r="C30" s="501">
        <f>Revenue!H58</f>
        <v>0</v>
      </c>
      <c r="D30" s="501">
        <f>Revenue!J58</f>
        <v>0</v>
      </c>
      <c r="E30" s="502">
        <f t="shared" si="1"/>
        <v>0</v>
      </c>
      <c r="F30" s="403">
        <f t="shared" si="0"/>
        <v>0</v>
      </c>
    </row>
    <row r="31" spans="1:6" s="404" customFormat="1" ht="15" customHeight="1" x14ac:dyDescent="0.25">
      <c r="A31" s="500" t="s">
        <v>537</v>
      </c>
      <c r="B31" s="501">
        <f>Revenue!F59</f>
        <v>0</v>
      </c>
      <c r="C31" s="501">
        <f>Revenue!H59</f>
        <v>0</v>
      </c>
      <c r="D31" s="501">
        <f>Revenue!J59</f>
        <v>0</v>
      </c>
      <c r="E31" s="502">
        <f t="shared" si="1"/>
        <v>0</v>
      </c>
      <c r="F31" s="403">
        <f t="shared" si="0"/>
        <v>0</v>
      </c>
    </row>
    <row r="32" spans="1:6" s="404" customFormat="1" ht="15" customHeight="1" x14ac:dyDescent="0.25">
      <c r="A32" s="500" t="s">
        <v>544</v>
      </c>
      <c r="B32" s="501">
        <f>Revenue!F60</f>
        <v>0</v>
      </c>
      <c r="C32" s="501">
        <f>Revenue!H60</f>
        <v>0</v>
      </c>
      <c r="D32" s="501">
        <f>Revenue!J60</f>
        <v>0</v>
      </c>
      <c r="E32" s="502">
        <f t="shared" si="1"/>
        <v>0</v>
      </c>
      <c r="F32" s="403">
        <f t="shared" si="0"/>
        <v>0</v>
      </c>
    </row>
    <row r="33" spans="1:6" s="404" customFormat="1" ht="15" customHeight="1" x14ac:dyDescent="0.25">
      <c r="A33" s="500" t="s">
        <v>538</v>
      </c>
      <c r="B33" s="501">
        <f>Revenue!F61</f>
        <v>0</v>
      </c>
      <c r="C33" s="501">
        <f>Revenue!H61</f>
        <v>0</v>
      </c>
      <c r="D33" s="501">
        <f>Revenue!J61</f>
        <v>0</v>
      </c>
      <c r="E33" s="502">
        <f t="shared" si="1"/>
        <v>0</v>
      </c>
      <c r="F33" s="403">
        <f t="shared" si="0"/>
        <v>0</v>
      </c>
    </row>
    <row r="34" spans="1:6" s="404" customFormat="1" ht="15" customHeight="1" x14ac:dyDescent="0.25">
      <c r="A34" s="500" t="s">
        <v>539</v>
      </c>
      <c r="B34" s="501">
        <f>Revenue!F62</f>
        <v>0</v>
      </c>
      <c r="C34" s="501">
        <f>Revenue!H62</f>
        <v>0</v>
      </c>
      <c r="D34" s="501">
        <f>Revenue!J62</f>
        <v>0</v>
      </c>
      <c r="E34" s="502">
        <f t="shared" si="1"/>
        <v>0</v>
      </c>
      <c r="F34" s="403">
        <f t="shared" si="0"/>
        <v>0</v>
      </c>
    </row>
    <row r="35" spans="1:6" s="404" customFormat="1" ht="15" customHeight="1" x14ac:dyDescent="0.25">
      <c r="A35" s="500" t="s">
        <v>574</v>
      </c>
      <c r="B35" s="501">
        <f>Revenue!F63</f>
        <v>0</v>
      </c>
      <c r="C35" s="501">
        <f>Revenue!H63</f>
        <v>0</v>
      </c>
      <c r="D35" s="501">
        <f>Revenue!J63</f>
        <v>0</v>
      </c>
      <c r="E35" s="502">
        <f t="shared" si="1"/>
        <v>0</v>
      </c>
      <c r="F35" s="403">
        <f t="shared" si="0"/>
        <v>0</v>
      </c>
    </row>
    <row r="36" spans="1:6" s="404" customFormat="1" ht="15" customHeight="1" x14ac:dyDescent="0.25">
      <c r="A36" s="500" t="s">
        <v>575</v>
      </c>
      <c r="B36" s="501">
        <f>Revenue!F64</f>
        <v>0</v>
      </c>
      <c r="C36" s="501">
        <f>Revenue!H64</f>
        <v>0</v>
      </c>
      <c r="D36" s="501">
        <f>Revenue!J64</f>
        <v>0</v>
      </c>
      <c r="E36" s="502">
        <f t="shared" si="1"/>
        <v>0</v>
      </c>
      <c r="F36" s="403">
        <f t="shared" si="0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105138587.31999999</v>
      </c>
      <c r="C42" s="342">
        <f>C41+C40+C38+C10+C9+C8</f>
        <v>105267067</v>
      </c>
      <c r="D42" s="342">
        <f>D41+D40+D38+D10+D9+D8</f>
        <v>100181841</v>
      </c>
      <c r="E42" s="342">
        <f>D42-C42</f>
        <v>-5085226</v>
      </c>
      <c r="F42" s="343">
        <f>IF(ISBLANK(E42),"  ",IF(C42&gt;0,E42/C42,IF(E42&gt;0,1,0)))</f>
        <v>-4.8307853015416492E-2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68097998.359999999</v>
      </c>
      <c r="C55" s="347">
        <f>Revenue!H7+Revenue!H20+Revenue!H24+Revenue!H32+Revenue!H79</f>
        <v>69603888</v>
      </c>
      <c r="D55" s="347">
        <f>Revenue!J7+Revenue!J20+Revenue!J24+Revenue!J32+Revenue!J79</f>
        <v>70503888</v>
      </c>
      <c r="E55" s="347">
        <f>D55-C55</f>
        <v>900000</v>
      </c>
      <c r="F55" s="343">
        <f>IF(ISBLANK(E55),"  ",IF(C55&gt;0,E55/C55,IF(E55&gt;0,1,0)))</f>
        <v>1.2930312168768504E-2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173236585.68000001</v>
      </c>
      <c r="C61" s="347">
        <f>C59+C57+C55+C53+C51+C42-C49</f>
        <v>174870955</v>
      </c>
      <c r="D61" s="347">
        <f>D59+D57+D55+D53+D51+D42-D49</f>
        <v>170685729</v>
      </c>
      <c r="E61" s="347">
        <f>D61-C61</f>
        <v>-4185226</v>
      </c>
      <c r="F61" s="343">
        <f>IF(ISBLANK(E61),"  ",IF(C61&gt;0,E61/C61,IF(E61&gt;0,1,0)))</f>
        <v>-2.3933225503343307E-2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72190153.530000016</v>
      </c>
      <c r="C65" s="329">
        <f>Instruction!H44</f>
        <v>73514633</v>
      </c>
      <c r="D65" s="329">
        <f>Instruction!J44</f>
        <v>74747708</v>
      </c>
      <c r="E65" s="329">
        <f t="shared" ref="E65:E78" si="4">D65-C65</f>
        <v>1233075</v>
      </c>
      <c r="F65" s="334">
        <f t="shared" ref="F65:F78" si="5">IF(ISBLANK(E65),"  ",IF(C65&gt;0,E65/C65,IF(E65&gt;0,1,0)))</f>
        <v>1.677319126383995E-2</v>
      </c>
    </row>
    <row r="66" spans="1:6" ht="15" customHeight="1" x14ac:dyDescent="0.25">
      <c r="A66" s="338" t="s">
        <v>164</v>
      </c>
      <c r="B66" s="337">
        <f>Research!F44</f>
        <v>8409443.0099999998</v>
      </c>
      <c r="C66" s="337">
        <f>Research!H44</f>
        <v>8905306</v>
      </c>
      <c r="D66" s="337">
        <f>Research!J44</f>
        <v>7633354</v>
      </c>
      <c r="E66" s="337">
        <f t="shared" si="4"/>
        <v>-1271952</v>
      </c>
      <c r="F66" s="334">
        <f t="shared" si="5"/>
        <v>-0.1428308022206087</v>
      </c>
    </row>
    <row r="67" spans="1:6" ht="15" customHeight="1" x14ac:dyDescent="0.25">
      <c r="A67" s="338" t="s">
        <v>165</v>
      </c>
      <c r="B67" s="337">
        <f>'Public Service'!F44</f>
        <v>1006518.96</v>
      </c>
      <c r="C67" s="337">
        <f>'Public Service'!H44</f>
        <v>1094830</v>
      </c>
      <c r="D67" s="337">
        <f>'Public Service'!J44</f>
        <v>1121745</v>
      </c>
      <c r="E67" s="337">
        <f t="shared" si="4"/>
        <v>26915</v>
      </c>
      <c r="F67" s="334">
        <f t="shared" si="5"/>
        <v>2.4583725327219752E-2</v>
      </c>
    </row>
    <row r="68" spans="1:6" ht="15" customHeight="1" x14ac:dyDescent="0.25">
      <c r="A68" s="338" t="s">
        <v>166</v>
      </c>
      <c r="B68" s="337">
        <f>'Academic Supp'!F44</f>
        <v>17185075.420000002</v>
      </c>
      <c r="C68" s="337">
        <f>'Academic Supp'!H44</f>
        <v>15071593</v>
      </c>
      <c r="D68" s="337">
        <f>'Academic Supp'!J44</f>
        <v>15930639</v>
      </c>
      <c r="E68" s="337">
        <f t="shared" si="4"/>
        <v>859046</v>
      </c>
      <c r="F68" s="334">
        <f t="shared" si="5"/>
        <v>5.6997690954101531E-2</v>
      </c>
    </row>
    <row r="69" spans="1:6" ht="15" customHeight="1" x14ac:dyDescent="0.25">
      <c r="A69" s="338" t="s">
        <v>167</v>
      </c>
      <c r="B69" s="337">
        <f>'Student Services'!F44</f>
        <v>3740752.1999999997</v>
      </c>
      <c r="C69" s="337">
        <f>'Student Services'!H44</f>
        <v>2942503</v>
      </c>
      <c r="D69" s="337">
        <f>'Student Services'!J44</f>
        <v>3307045</v>
      </c>
      <c r="E69" s="337">
        <f t="shared" si="4"/>
        <v>364542</v>
      </c>
      <c r="F69" s="334">
        <f t="shared" si="5"/>
        <v>0.12388840385209463</v>
      </c>
    </row>
    <row r="70" spans="1:6" ht="15" customHeight="1" x14ac:dyDescent="0.25">
      <c r="A70" s="338" t="s">
        <v>168</v>
      </c>
      <c r="B70" s="337">
        <f>'Institutional Supp'!F44</f>
        <v>29362931.949999999</v>
      </c>
      <c r="C70" s="337">
        <f>'Institutional Supp'!H44</f>
        <v>32717976</v>
      </c>
      <c r="D70" s="337">
        <f>'Institutional Supp'!J44</f>
        <v>29688758</v>
      </c>
      <c r="E70" s="337">
        <f t="shared" si="4"/>
        <v>-3029218</v>
      </c>
      <c r="F70" s="334">
        <f t="shared" si="5"/>
        <v>-9.2585739411264315E-2</v>
      </c>
    </row>
    <row r="71" spans="1:6" ht="15" customHeight="1" x14ac:dyDescent="0.25">
      <c r="A71" s="338" t="s">
        <v>169</v>
      </c>
      <c r="B71" s="337">
        <f>Scholarships!F44</f>
        <v>4093914.02</v>
      </c>
      <c r="C71" s="337">
        <f>Scholarships!H44</f>
        <v>4289637</v>
      </c>
      <c r="D71" s="337">
        <f>Scholarships!J44</f>
        <v>4338793</v>
      </c>
      <c r="E71" s="337">
        <f t="shared" si="4"/>
        <v>49156</v>
      </c>
      <c r="F71" s="334">
        <f t="shared" si="5"/>
        <v>1.1459244686671623E-2</v>
      </c>
    </row>
    <row r="72" spans="1:6" ht="15" customHeight="1" x14ac:dyDescent="0.25">
      <c r="A72" s="338" t="s">
        <v>170</v>
      </c>
      <c r="B72" s="337">
        <f>'OP&amp;M'!F44</f>
        <v>37272194.589999996</v>
      </c>
      <c r="C72" s="337">
        <f>'OP&amp;M'!H44</f>
        <v>36334477</v>
      </c>
      <c r="D72" s="337">
        <f>'OP&amp;M'!J44</f>
        <v>33917687</v>
      </c>
      <c r="E72" s="337">
        <f t="shared" si="4"/>
        <v>-2416790</v>
      </c>
      <c r="F72" s="334">
        <f t="shared" si="5"/>
        <v>-6.6515062264416253E-2</v>
      </c>
    </row>
    <row r="73" spans="1:6" s="3" customFormat="1" ht="15" customHeight="1" x14ac:dyDescent="0.25">
      <c r="A73" s="356" t="s">
        <v>171</v>
      </c>
      <c r="B73" s="342">
        <f>SUM(B65:B72)</f>
        <v>173260983.68000004</v>
      </c>
      <c r="C73" s="342">
        <f>SUM(C65:C72)</f>
        <v>174870955</v>
      </c>
      <c r="D73" s="342">
        <f>SUM(D65:D72)</f>
        <v>170685729</v>
      </c>
      <c r="E73" s="342">
        <f t="shared" si="4"/>
        <v>-4185226</v>
      </c>
      <c r="F73" s="343">
        <f t="shared" si="5"/>
        <v>-2.3933225503343307E-2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-24398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43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173236585.68000004</v>
      </c>
      <c r="C78" s="358">
        <f>C77+C76+C75+C74+C73</f>
        <v>174870955</v>
      </c>
      <c r="D78" s="358">
        <f>D77+D76+D75+D74+D73</f>
        <v>170685729</v>
      </c>
      <c r="E78" s="358">
        <f t="shared" si="4"/>
        <v>-4185226</v>
      </c>
      <c r="F78" s="343">
        <f t="shared" si="5"/>
        <v>-2.3933225503343307E-2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90703930.61999999</v>
      </c>
      <c r="C81" s="333">
        <f>Instruction!H7+Research!H7+'Public Service'!H7+'Academic Supp'!H7+'Student Services'!H7+'Institutional Supp'!H7+Scholarships!H7+'OP&amp;M'!H7+Hospitals!H7+Transfers!H7+Other!H7</f>
        <v>87101053</v>
      </c>
      <c r="D81" s="333">
        <f>Instruction!J7+Research!J7+'Public Service'!J7+'Academic Supp'!J7+'Student Services'!J7+'Institutional Supp'!J7+Scholarships!J7+'OP&amp;M'!J7+Hospitals!J7+Transfers!J7+Other!J7</f>
        <v>89970666</v>
      </c>
      <c r="E81" s="329">
        <f t="shared" ref="E81:E99" si="6">D81-C81</f>
        <v>2869613</v>
      </c>
      <c r="F81" s="334">
        <f t="shared" ref="F81:F99" si="7">IF(ISBLANK(E81),"  ",IF(C81&gt;0,E81/C81,IF(E81&gt;0,1,0)))</f>
        <v>3.2945789989473492E-2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1209269.96</v>
      </c>
      <c r="C82" s="333">
        <f>Instruction!H8+Research!H8+'Public Service'!H8+'Academic Supp'!H8+'Student Services'!H8+'Institutional Supp'!H8+Scholarships!H8+'OP&amp;M'!H8+Hospitals!H8+Transfers!H8+Other!H8</f>
        <v>829151</v>
      </c>
      <c r="D82" s="333">
        <f>Instruction!J8+Research!J8+'Public Service'!J8+'Academic Supp'!J8+'Student Services'!J8+'Institutional Supp'!J8+Scholarships!J8+'OP&amp;M'!J8+Hospitals!J8+Transfers!J8+Other!J8</f>
        <v>933435</v>
      </c>
      <c r="E82" s="337">
        <f t="shared" si="6"/>
        <v>104284</v>
      </c>
      <c r="F82" s="334">
        <f t="shared" si="7"/>
        <v>0.12577202463724943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25149498.870000001</v>
      </c>
      <c r="C83" s="333">
        <f>Instruction!H9+Research!H9+'Public Service'!H9+'Academic Supp'!H9+'Student Services'!H9+'Institutional Supp'!H9+Scholarships!H9+'OP&amp;M'!H9+Hospitals!H9+Transfers!H9+Other!H9</f>
        <v>33063279</v>
      </c>
      <c r="D83" s="333">
        <f>Instruction!J9+Research!J9+'Public Service'!J9+'Academic Supp'!J9+'Student Services'!J9+'Institutional Supp'!J9+Scholarships!J9+'OP&amp;M'!J9+Hospitals!J9+Transfers!J9+Other!J9</f>
        <v>30038314</v>
      </c>
      <c r="E83" s="337">
        <f t="shared" si="6"/>
        <v>-3024965</v>
      </c>
      <c r="F83" s="334">
        <f t="shared" si="7"/>
        <v>-9.1490169501942012E-2</v>
      </c>
    </row>
    <row r="84" spans="1:6" s="3" customFormat="1" ht="15" customHeight="1" x14ac:dyDescent="0.25">
      <c r="A84" s="356" t="s">
        <v>181</v>
      </c>
      <c r="B84" s="358">
        <f>SUM(B81:B83)</f>
        <v>117062699.44999999</v>
      </c>
      <c r="C84" s="358">
        <f>SUM(C81:C83)</f>
        <v>120993483</v>
      </c>
      <c r="D84" s="358">
        <f>SUM(D81:D83)</f>
        <v>120942415</v>
      </c>
      <c r="E84" s="342">
        <f t="shared" si="6"/>
        <v>-51068</v>
      </c>
      <c r="F84" s="343">
        <f t="shared" si="7"/>
        <v>-4.2207231938268941E-4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563746.65</v>
      </c>
      <c r="C85" s="335">
        <f>Instruction!H12+Research!H12+'Public Service'!H12+'Academic Supp'!H12+'Student Services'!H12+'Institutional Supp'!H12+Scholarships!H12+'OP&amp;M'!H12+Hospitals!H12+Transfers!H12+Other!H12</f>
        <v>557522</v>
      </c>
      <c r="D85" s="335">
        <f>Instruction!J12+Research!J12+'Public Service'!J12+'Academic Supp'!J12+'Student Services'!J12+'Institutional Supp'!J12+Scholarships!J12+'OP&amp;M'!J12+Hospitals!J12+Transfers!J12+Other!J12</f>
        <v>564311</v>
      </c>
      <c r="E85" s="337">
        <f t="shared" si="6"/>
        <v>6789</v>
      </c>
      <c r="F85" s="334">
        <f t="shared" si="7"/>
        <v>1.2177097944117003E-2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26387446.540000003</v>
      </c>
      <c r="C86" s="333">
        <f>Instruction!H14+Research!H14+'Public Service'!H14+'Academic Supp'!H14+'Student Services'!H14+'Institutional Supp'!H14+Scholarships!H14+'OP&amp;M'!H14+Hospitals!H14+Transfers!H14+Other!H14</f>
        <v>23321491</v>
      </c>
      <c r="D86" s="333">
        <f>Instruction!J14+Research!J14+'Public Service'!J14+'Academic Supp'!J14+'Student Services'!J14+'Institutional Supp'!J14+Scholarships!J14+'OP&amp;M'!J14+Hospitals!J14+Transfers!J14+Other!J14</f>
        <v>20164030</v>
      </c>
      <c r="E86" s="337">
        <f t="shared" si="6"/>
        <v>-3157461</v>
      </c>
      <c r="F86" s="334">
        <f t="shared" si="7"/>
        <v>-0.1353884706599591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5543026.4799999986</v>
      </c>
      <c r="C87" s="329">
        <f>Instruction!H16+Research!H16+'Public Service'!H16+'Academic Supp'!H16+'Student Services'!H16+'Institutional Supp'!H16+Scholarships!H16+'OP&amp;M'!H16+Hospitals!H16+Transfers!H16+Other!H16</f>
        <v>5195014</v>
      </c>
      <c r="D87" s="329">
        <f>Instruction!J16+Research!J16+'Public Service'!J16+'Academic Supp'!J16+'Student Services'!J16+'Institutional Supp'!J16+Scholarships!J16+'OP&amp;M'!J16+Hospitals!J16+Transfers!J16+Other!J16</f>
        <v>4543222</v>
      </c>
      <c r="E87" s="337">
        <f t="shared" si="6"/>
        <v>-651792</v>
      </c>
      <c r="F87" s="334">
        <f t="shared" si="7"/>
        <v>-0.12546491693766368</v>
      </c>
    </row>
    <row r="88" spans="1:6" s="3" customFormat="1" ht="15" customHeight="1" x14ac:dyDescent="0.25">
      <c r="A88" s="340" t="s">
        <v>185</v>
      </c>
      <c r="B88" s="358">
        <f>SUM(B85:B87)</f>
        <v>32494219.670000002</v>
      </c>
      <c r="C88" s="358">
        <f>SUM(C85:C87)</f>
        <v>29074027</v>
      </c>
      <c r="D88" s="358">
        <f>SUM(D85:D87)</f>
        <v>25271563</v>
      </c>
      <c r="E88" s="342">
        <f t="shared" si="6"/>
        <v>-3802464</v>
      </c>
      <c r="F88" s="343">
        <f t="shared" si="7"/>
        <v>-0.13078559774330539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1756914.3199999998</v>
      </c>
      <c r="C89" s="329">
        <f>Instruction!H27+Research!H27+'Public Service'!H27+'Academic Supp'!H27+'Student Services'!H27+'Institutional Supp'!H27+Scholarships!H27+'OP&amp;M'!H27+Hospitals!H27+Transfers!H27+Other!H27</f>
        <v>3140679</v>
      </c>
      <c r="D89" s="329">
        <f>Instruction!J27+Research!J27+'Public Service'!J27+'Academic Supp'!J27+'Student Services'!J27+'Institutional Supp'!J27+Scholarships!J27+'OP&amp;M'!J27+Hospitals!J27+Transfers!J27++Other!J27</f>
        <v>1422144</v>
      </c>
      <c r="E89" s="337">
        <f t="shared" si="6"/>
        <v>-1718535</v>
      </c>
      <c r="F89" s="334">
        <f t="shared" si="7"/>
        <v>-0.54718581555135049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5207851.43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8825838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9259281</v>
      </c>
      <c r="E90" s="337">
        <f t="shared" si="6"/>
        <v>433443</v>
      </c>
      <c r="F90" s="334">
        <f t="shared" si="7"/>
        <v>4.9110690678890775E-2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16093043.529999999</v>
      </c>
      <c r="C92" s="337">
        <f>Instruction!H39+Research!H39+'Public Service'!H39+'Academic Supp'!H39+'Student Services'!H39+'Institutional Supp'!H39+Scholarships!H39+'OP&amp;M'!H39+Hospitals!H39+Transfers!H39+Other!H39</f>
        <v>12702282</v>
      </c>
      <c r="D92" s="337">
        <f>Instruction!J39+Research!J39+'Public Service'!J39+'Academic Supp'!J39+'Student Services'!J39+'Institutional Supp'!J39+Scholarships!J39+'OP&amp;M'!J39+Hospitals!J39+Transfers!J39+Other!J39</f>
        <v>13511931</v>
      </c>
      <c r="E92" s="337">
        <f t="shared" si="6"/>
        <v>809649</v>
      </c>
      <c r="F92" s="334">
        <f t="shared" si="7"/>
        <v>6.3740436560926608E-2</v>
      </c>
    </row>
    <row r="93" spans="1:6" s="3" customFormat="1" ht="15" customHeight="1" x14ac:dyDescent="0.25">
      <c r="A93" s="340" t="s">
        <v>190</v>
      </c>
      <c r="B93" s="342">
        <f>SUM(B89:B92)</f>
        <v>23057809.280000001</v>
      </c>
      <c r="C93" s="342">
        <f>SUM(C89:C92)</f>
        <v>24668799</v>
      </c>
      <c r="D93" s="342">
        <f>SUM(D89:D92)</f>
        <v>24193356</v>
      </c>
      <c r="E93" s="342">
        <f t="shared" si="6"/>
        <v>-475443</v>
      </c>
      <c r="F93" s="343">
        <f t="shared" si="7"/>
        <v>-1.9273050139165672E-2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502169.43000000005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134646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278395</v>
      </c>
      <c r="E94" s="337">
        <f t="shared" si="6"/>
        <v>143749</v>
      </c>
      <c r="F94" s="334">
        <f t="shared" si="7"/>
        <v>1.0676069099713323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3943.58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115744.27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621857.28000000003</v>
      </c>
      <c r="C97" s="358">
        <f>SUM(C94:C96)</f>
        <v>134646</v>
      </c>
      <c r="D97" s="358">
        <f>SUM(D94:D96)</f>
        <v>278395</v>
      </c>
      <c r="E97" s="358">
        <f t="shared" si="6"/>
        <v>143749</v>
      </c>
      <c r="F97" s="343">
        <f t="shared" si="7"/>
        <v>1.0676069099713323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173236585.68000001</v>
      </c>
      <c r="C99" s="361">
        <f>C97+C93+C88+C84+C98</f>
        <v>174870955</v>
      </c>
      <c r="D99" s="362">
        <f>D97+D93+D88+D84+D98</f>
        <v>170685729</v>
      </c>
      <c r="E99" s="361">
        <f t="shared" si="6"/>
        <v>-4185226</v>
      </c>
      <c r="F99" s="363">
        <f t="shared" si="7"/>
        <v>-2.3933225503343307E-2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531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view="pageBreakPreview" zoomScale="60" zoomScaleNormal="100" workbookViewId="0">
      <pane xSplit="1" ySplit="5" topLeftCell="B40" activePane="bottomRight" state="frozen"/>
      <selection activeCell="J23" sqref="J23"/>
      <selection pane="topRight" activeCell="J23" sqref="J23"/>
      <selection pane="bottomLeft" activeCell="J23" sqref="J23"/>
      <selection pane="bottomRight" activeCell="J23" sqref="J23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Health Sciences Center - New Orleans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570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541</v>
      </c>
      <c r="C5" s="303" t="s">
        <v>541</v>
      </c>
      <c r="D5" s="530" t="s">
        <v>558</v>
      </c>
      <c r="E5" s="303" t="s">
        <v>541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83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84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84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84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83" t="s">
        <v>212</v>
      </c>
      <c r="B16" s="306">
        <f>Revenue!F7</f>
        <v>52386591.460000001</v>
      </c>
      <c r="C16" s="306">
        <f>Revenue!H7</f>
        <v>54126926</v>
      </c>
      <c r="D16" s="306">
        <f>Revenue!J7</f>
        <v>54620710</v>
      </c>
      <c r="E16" s="306">
        <f>D16-C16</f>
        <v>493784</v>
      </c>
    </row>
    <row r="17" spans="1:5" ht="15" customHeight="1" x14ac:dyDescent="0.2">
      <c r="A17" s="483" t="s">
        <v>213</v>
      </c>
      <c r="B17" s="306">
        <f>Revenue!F19</f>
        <v>6112820.1100000003</v>
      </c>
      <c r="C17" s="306">
        <f>Revenue!H19</f>
        <v>5637494</v>
      </c>
      <c r="D17" s="306">
        <f>Revenue!J19</f>
        <v>6127060</v>
      </c>
      <c r="E17" s="306">
        <f>D17-C17</f>
        <v>489566</v>
      </c>
    </row>
    <row r="18" spans="1:5" ht="15" customHeight="1" x14ac:dyDescent="0.2">
      <c r="A18" s="483" t="s">
        <v>214</v>
      </c>
      <c r="B18" s="306">
        <f>Revenue!F9</f>
        <v>736862.1</v>
      </c>
      <c r="C18" s="306">
        <f>Revenue!H9</f>
        <v>746040</v>
      </c>
      <c r="D18" s="306">
        <f>Revenue!J9</f>
        <v>737183</v>
      </c>
      <c r="E18" s="306">
        <f>D18-C18</f>
        <v>-8857</v>
      </c>
    </row>
    <row r="19" spans="1:5" ht="15" customHeight="1" x14ac:dyDescent="0.2">
      <c r="A19" s="483" t="s">
        <v>215</v>
      </c>
      <c r="B19" s="306">
        <f>Revenue!F10</f>
        <v>778458.63</v>
      </c>
      <c r="C19" s="306">
        <f>Revenue!H10</f>
        <v>822637</v>
      </c>
      <c r="D19" s="306">
        <f>Revenue!J10</f>
        <v>778276</v>
      </c>
      <c r="E19" s="306">
        <f>D19-C19</f>
        <v>-44361</v>
      </c>
    </row>
    <row r="20" spans="1:5" ht="15" customHeight="1" x14ac:dyDescent="0.2">
      <c r="A20" s="483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83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83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83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83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83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83" t="s">
        <v>360</v>
      </c>
      <c r="B26" s="306">
        <f>Revenue!F17</f>
        <v>5852908.9199999999</v>
      </c>
      <c r="C26" s="306">
        <f>Revenue!H17</f>
        <v>5897558</v>
      </c>
      <c r="D26" s="306">
        <f>Revenue!J17</f>
        <v>5846526</v>
      </c>
      <c r="E26" s="306">
        <f t="shared" si="1"/>
        <v>-51032</v>
      </c>
    </row>
    <row r="27" spans="1:5" ht="15" customHeight="1" x14ac:dyDescent="0.2">
      <c r="A27" s="483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83" t="s">
        <v>362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83" t="s">
        <v>363</v>
      </c>
      <c r="B29" s="306">
        <f>Revenue!F23</f>
        <v>361920.88</v>
      </c>
      <c r="C29" s="306">
        <f>Revenue!H23</f>
        <v>255250</v>
      </c>
      <c r="D29" s="306">
        <f>Revenue!J23</f>
        <v>276150</v>
      </c>
      <c r="E29" s="306">
        <f>D29-C29</f>
        <v>20900</v>
      </c>
    </row>
    <row r="30" spans="1:5" s="153" customFormat="1" ht="15" customHeight="1" x14ac:dyDescent="0.25">
      <c r="A30" s="223" t="s">
        <v>216</v>
      </c>
      <c r="B30" s="308">
        <f>SUM(B16:B29)</f>
        <v>66229562.100000009</v>
      </c>
      <c r="C30" s="308">
        <f>SUM(C16:C29)</f>
        <v>67485905</v>
      </c>
      <c r="D30" s="308">
        <f>SUM(D16:D29)</f>
        <v>68385905</v>
      </c>
      <c r="E30" s="308">
        <f>SUM(E16:E29)</f>
        <v>900000</v>
      </c>
    </row>
    <row r="31" spans="1:5" ht="15" customHeight="1" x14ac:dyDescent="0.2">
      <c r="A31" s="485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83" t="s">
        <v>218</v>
      </c>
      <c r="B32" s="304">
        <f>Revenue!F28</f>
        <v>1240978.33</v>
      </c>
      <c r="C32" s="304">
        <f>Revenue!H28</f>
        <v>1326955</v>
      </c>
      <c r="D32" s="304">
        <f>Revenue!J28</f>
        <v>1326955</v>
      </c>
      <c r="E32" s="305">
        <f t="shared" si="2"/>
        <v>0</v>
      </c>
    </row>
    <row r="33" spans="1:5" ht="15" customHeight="1" x14ac:dyDescent="0.2">
      <c r="A33" s="486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84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83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486" t="s">
        <v>222</v>
      </c>
      <c r="B36" s="304">
        <f>Revenue!F30</f>
        <v>627457.93000000005</v>
      </c>
      <c r="C36" s="304">
        <f>Revenue!H30</f>
        <v>791028</v>
      </c>
      <c r="D36" s="304">
        <f>Revenue!J30</f>
        <v>791028</v>
      </c>
      <c r="E36" s="305">
        <f t="shared" si="2"/>
        <v>0</v>
      </c>
    </row>
    <row r="37" spans="1:5" ht="15" customHeight="1" x14ac:dyDescent="0.2">
      <c r="A37" s="485" t="s">
        <v>524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68097998.360000014</v>
      </c>
      <c r="C38" s="310">
        <f>C30+SUM(C31:C37)</f>
        <v>69603888</v>
      </c>
      <c r="D38" s="310">
        <f>D30+SUM(D31:D37)</f>
        <v>70503888</v>
      </c>
      <c r="E38" s="311">
        <f>E30+SUM(E31:E37)</f>
        <v>900000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68097998.360000014</v>
      </c>
      <c r="C47" s="315">
        <f>C45+C38+C12+C13+C46</f>
        <v>69603888</v>
      </c>
      <c r="D47" s="315">
        <f>D45+D38+D12+D13+D46</f>
        <v>70503888</v>
      </c>
      <c r="E47" s="316">
        <f>D47-C47</f>
        <v>900000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rintOptions horizontalCentered="1"/>
  <pageMargins left="0.7" right="0.7" top="0.75" bottom="0.75" header="0.3" footer="0.3"/>
  <pageSetup scale="6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6"/>
  <sheetViews>
    <sheetView view="pageBreakPreview" zoomScale="60" zoomScaleNormal="100" workbookViewId="0">
      <pane xSplit="1" ySplit="10" topLeftCell="B59" activePane="bottomRight" state="frozen"/>
      <selection activeCell="J23" sqref="J23"/>
      <selection pane="topRight" activeCell="J23" sqref="J23"/>
      <selection pane="bottomLeft" activeCell="J23" sqref="J23"/>
      <selection pane="bottomRight" activeCell="J23" sqref="J2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Health Sciences Center - New Orleans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560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101269617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 t="shared" ref="F13:F25" si="1">D13+B13</f>
        <v>101269617</v>
      </c>
      <c r="G13" s="256">
        <f>IF(ISBLANK(F13),"  ",IF(F84&gt;0,F13/F84,IF(F13&gt;0,1,0)))</f>
        <v>5.4431955741250787E-2</v>
      </c>
      <c r="H13" s="232">
        <f>Revenue!J34</f>
        <v>96110506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2">J13+H13</f>
        <v>96110506</v>
      </c>
      <c r="M13" s="256">
        <f>IF(ISBLANK(L13),"  ",IF(L84&gt;0,L13/L84,IF(L13&gt;0,1,0)))</f>
        <v>9.0637325935968238E-2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 t="shared" si="1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2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21" t="s">
        <v>239</v>
      </c>
      <c r="B15" s="522">
        <f>SUM(B16:B39)</f>
        <v>3997450</v>
      </c>
      <c r="C15" s="523">
        <f>IF(ISBLANK(B15),"  ",IF(F15&gt;0,B15/F15,IF(B15&gt;0,1,0)))</f>
        <v>1</v>
      </c>
      <c r="D15" s="524">
        <f>SUM(D16:D39)</f>
        <v>0</v>
      </c>
      <c r="E15" s="525">
        <f>IF(ISBLANK(D15),"  ",IF(F15&gt;0,D15/F15,IF(D15&gt;0,1,0)))</f>
        <v>0</v>
      </c>
      <c r="F15" s="526">
        <f t="shared" si="1"/>
        <v>3997450</v>
      </c>
      <c r="G15" s="527">
        <f>IF(ISBLANK(F15),"  ",IF(F84&gt;0,F15/F84,IF(F15&gt;0,1,0)))</f>
        <v>2.1486110832024076E-3</v>
      </c>
      <c r="H15" s="522">
        <f>SUM(H16:H39)</f>
        <v>4071335</v>
      </c>
      <c r="I15" s="523">
        <f>IF(ISBLANK(H15),"  ",IF(L15&gt;0,H15/L15,IF(H15&gt;0,1,0)))</f>
        <v>1</v>
      </c>
      <c r="J15" s="524">
        <f>SUM(J16:J39)</f>
        <v>0</v>
      </c>
      <c r="K15" s="525">
        <f>IF(ISBLANK(J15),"  ",IF(L15&gt;0,J15/L15,IF(J15&gt;0,1,0)))</f>
        <v>0</v>
      </c>
      <c r="L15" s="526">
        <f t="shared" si="2"/>
        <v>4071335</v>
      </c>
      <c r="M15" s="527">
        <f>IF(ISBLANK(L15),"  ",IF(L84&gt;0,L15/L84,IF(L15&gt;0,1,0)))</f>
        <v>3.8394857414392894E-3</v>
      </c>
    </row>
    <row r="16" spans="1:13" s="401" customFormat="1" ht="15" customHeight="1" x14ac:dyDescent="0.2">
      <c r="A16" s="506" t="s">
        <v>240</v>
      </c>
      <c r="B16" s="507">
        <f>Revenue!H39</f>
        <v>0</v>
      </c>
      <c r="C16" s="508">
        <f t="shared" si="0"/>
        <v>0</v>
      </c>
      <c r="D16" s="509">
        <f>Revenue!I39</f>
        <v>0</v>
      </c>
      <c r="E16" s="510">
        <f>IF(ISBLANK(D16),"  ",IF(F16&gt;0,D16/F16,IF(D16&gt;0,1,0)))</f>
        <v>0</v>
      </c>
      <c r="F16" s="511">
        <f t="shared" si="1"/>
        <v>0</v>
      </c>
      <c r="G16" s="512">
        <f>IF(ISBLANK(F16),"  ",IF(F84&gt;0,F16/F84,IF(F16&gt;0,1,0)))</f>
        <v>0</v>
      </c>
      <c r="H16" s="507">
        <f>Revenue!J39</f>
        <v>0</v>
      </c>
      <c r="I16" s="508">
        <f t="shared" ref="I16:I29" si="3">IF(ISBLANK(H16),"  ",IF(L16&gt;0,H16/L16,IF(H16&gt;0,1,0)))</f>
        <v>0</v>
      </c>
      <c r="J16" s="509">
        <f>Revenue!K39</f>
        <v>0</v>
      </c>
      <c r="K16" s="510">
        <f t="shared" ref="K16:K35" si="4">IF(ISBLANK(J16),"  ",IF(L16&gt;0,J16/L16,IF(J16&gt;0,1,0)))</f>
        <v>0</v>
      </c>
      <c r="L16" s="511">
        <f t="shared" si="2"/>
        <v>0</v>
      </c>
      <c r="M16" s="512">
        <f>IF(ISBLANK(L16),"  ",IF(L84&gt;0,L16/L84,IF(L16&gt;0,1,0)))</f>
        <v>0</v>
      </c>
    </row>
    <row r="17" spans="1:13" s="402" customFormat="1" ht="15" customHeight="1" x14ac:dyDescent="0.2">
      <c r="A17" s="513" t="s">
        <v>146</v>
      </c>
      <c r="B17" s="514">
        <f>Revenue!H40</f>
        <v>3997450</v>
      </c>
      <c r="C17" s="515">
        <f t="shared" si="0"/>
        <v>1</v>
      </c>
      <c r="D17" s="516">
        <f>Revenue!I40</f>
        <v>0</v>
      </c>
      <c r="E17" s="510">
        <f t="shared" ref="E17:E35" si="5">IF(ISBLANK(D17),"  ",IF(F17&gt;0,D17/F17,IF(D17&gt;0,1,0)))</f>
        <v>0</v>
      </c>
      <c r="F17" s="517">
        <f t="shared" si="1"/>
        <v>3997450</v>
      </c>
      <c r="G17" s="518">
        <f>IF(ISBLANK(F17),"  ",IF(F84&gt;0,F17/F84,IF(F17&gt;0,1,0)))</f>
        <v>2.1486110832024076E-3</v>
      </c>
      <c r="H17" s="514">
        <f>Revenue!J40</f>
        <v>4071335</v>
      </c>
      <c r="I17" s="515">
        <f t="shared" si="3"/>
        <v>1</v>
      </c>
      <c r="J17" s="516">
        <f>Revenue!K40</f>
        <v>0</v>
      </c>
      <c r="K17" s="519">
        <f t="shared" si="4"/>
        <v>0</v>
      </c>
      <c r="L17" s="517">
        <f t="shared" si="2"/>
        <v>4071335</v>
      </c>
      <c r="M17" s="518">
        <f>IF(ISBLANK(L17),"  ",IF(L84&gt;0,L17/L84,IF(L17&gt;0,1,0)))</f>
        <v>3.8394857414392894E-3</v>
      </c>
    </row>
    <row r="18" spans="1:13" s="402" customFormat="1" ht="15" customHeight="1" x14ac:dyDescent="0.2">
      <c r="A18" s="513" t="s">
        <v>147</v>
      </c>
      <c r="B18" s="514">
        <f>Revenue!H41</f>
        <v>0</v>
      </c>
      <c r="C18" s="515">
        <f t="shared" si="0"/>
        <v>0</v>
      </c>
      <c r="D18" s="516">
        <f>Revenue!I41</f>
        <v>0</v>
      </c>
      <c r="E18" s="510">
        <f t="shared" si="5"/>
        <v>0</v>
      </c>
      <c r="F18" s="517">
        <f t="shared" si="1"/>
        <v>0</v>
      </c>
      <c r="G18" s="518">
        <f>IF(ISBLANK(F18),"  ",IF(F84&gt;0,F18/F84,IF(F18&gt;0,1,0)))</f>
        <v>0</v>
      </c>
      <c r="H18" s="514">
        <f>Revenue!J41</f>
        <v>0</v>
      </c>
      <c r="I18" s="515">
        <f t="shared" si="3"/>
        <v>0</v>
      </c>
      <c r="J18" s="516">
        <f>Revenue!K41</f>
        <v>0</v>
      </c>
      <c r="K18" s="519">
        <f t="shared" si="4"/>
        <v>0</v>
      </c>
      <c r="L18" s="517">
        <f t="shared" si="2"/>
        <v>0</v>
      </c>
      <c r="M18" s="518">
        <f>IF(ISBLANK(L18),"  ",IF(L84&gt;0,L18/L84,IF(L18&gt;0,1,0)))</f>
        <v>0</v>
      </c>
    </row>
    <row r="19" spans="1:13" s="402" customFormat="1" ht="15" customHeight="1" x14ac:dyDescent="0.2">
      <c r="A19" s="513" t="s">
        <v>148</v>
      </c>
      <c r="B19" s="514">
        <f>Revenue!H42</f>
        <v>0</v>
      </c>
      <c r="C19" s="515">
        <f t="shared" si="0"/>
        <v>0</v>
      </c>
      <c r="D19" s="516">
        <f>Revenue!I42</f>
        <v>0</v>
      </c>
      <c r="E19" s="510">
        <f t="shared" si="5"/>
        <v>0</v>
      </c>
      <c r="F19" s="517">
        <f t="shared" si="1"/>
        <v>0</v>
      </c>
      <c r="G19" s="518">
        <f>IF(ISBLANK(F19),"  ",IF(F84&gt;0,F19/F84,IF(F19&gt;0,1,0)))</f>
        <v>0</v>
      </c>
      <c r="H19" s="514">
        <f>Revenue!J42</f>
        <v>0</v>
      </c>
      <c r="I19" s="515">
        <f t="shared" si="3"/>
        <v>0</v>
      </c>
      <c r="J19" s="516">
        <f>Revenue!K42</f>
        <v>0</v>
      </c>
      <c r="K19" s="519">
        <f t="shared" si="4"/>
        <v>0</v>
      </c>
      <c r="L19" s="517">
        <f t="shared" si="2"/>
        <v>0</v>
      </c>
      <c r="M19" s="518">
        <f>IF(ISBLANK(L19),"  ",IF(L84&gt;0,L19/L84,IF(L19&gt;0,1,0)))</f>
        <v>0</v>
      </c>
    </row>
    <row r="20" spans="1:13" s="402" customFormat="1" ht="15" customHeight="1" x14ac:dyDescent="0.2">
      <c r="A20" s="513" t="s">
        <v>149</v>
      </c>
      <c r="B20" s="514">
        <f>Revenue!H43</f>
        <v>0</v>
      </c>
      <c r="C20" s="515">
        <f t="shared" si="0"/>
        <v>0</v>
      </c>
      <c r="D20" s="516">
        <f>Revenue!I43</f>
        <v>0</v>
      </c>
      <c r="E20" s="510">
        <f t="shared" si="5"/>
        <v>0</v>
      </c>
      <c r="F20" s="517">
        <f t="shared" si="1"/>
        <v>0</v>
      </c>
      <c r="G20" s="518">
        <f>IF(ISBLANK(F20),"  ",IF(F85&gt;0,F20/F85,IF(F20&gt;0,1,0)))</f>
        <v>0</v>
      </c>
      <c r="H20" s="514">
        <f>Revenue!J43</f>
        <v>0</v>
      </c>
      <c r="I20" s="515">
        <f t="shared" si="3"/>
        <v>0</v>
      </c>
      <c r="J20" s="516">
        <f>Revenue!K43</f>
        <v>0</v>
      </c>
      <c r="K20" s="519">
        <f t="shared" si="4"/>
        <v>0</v>
      </c>
      <c r="L20" s="517">
        <f t="shared" si="2"/>
        <v>0</v>
      </c>
      <c r="M20" s="518">
        <f>IF(ISBLANK(L20),"  ",IF(L85&gt;0,L20/L85,IF(L20&gt;0,1,0)))</f>
        <v>0</v>
      </c>
    </row>
    <row r="21" spans="1:13" s="402" customFormat="1" ht="15" customHeight="1" x14ac:dyDescent="0.2">
      <c r="A21" s="513" t="s">
        <v>150</v>
      </c>
      <c r="B21" s="514">
        <f>Revenue!H44</f>
        <v>0</v>
      </c>
      <c r="C21" s="515">
        <f t="shared" si="0"/>
        <v>0</v>
      </c>
      <c r="D21" s="516">
        <f>Revenue!I44</f>
        <v>0</v>
      </c>
      <c r="E21" s="510">
        <f t="shared" si="5"/>
        <v>0</v>
      </c>
      <c r="F21" s="517">
        <f t="shared" si="1"/>
        <v>0</v>
      </c>
      <c r="G21" s="518">
        <f>IF(ISBLANK(F21),"  ",IF(F84&gt;0,F21/F84,IF(F21&gt;0,1,0)))</f>
        <v>0</v>
      </c>
      <c r="H21" s="514">
        <f>Revenue!J44</f>
        <v>0</v>
      </c>
      <c r="I21" s="515">
        <f t="shared" si="3"/>
        <v>0</v>
      </c>
      <c r="J21" s="516">
        <f>Revenue!K44</f>
        <v>0</v>
      </c>
      <c r="K21" s="519">
        <f t="shared" si="4"/>
        <v>0</v>
      </c>
      <c r="L21" s="517">
        <f>J21+H21</f>
        <v>0</v>
      </c>
      <c r="M21" s="518">
        <f>IF(ISBLANK(L21),"  ",IF(L84&gt;0,L21/L84,IF(L21&gt;0,1,0)))</f>
        <v>0</v>
      </c>
    </row>
    <row r="22" spans="1:13" s="402" customFormat="1" ht="15" customHeight="1" x14ac:dyDescent="0.2">
      <c r="A22" s="513" t="s">
        <v>241</v>
      </c>
      <c r="B22" s="514">
        <f>Revenue!H49</f>
        <v>0</v>
      </c>
      <c r="C22" s="515">
        <f t="shared" si="0"/>
        <v>0</v>
      </c>
      <c r="D22" s="516">
        <f>Revenue!I49</f>
        <v>0</v>
      </c>
      <c r="E22" s="510">
        <f t="shared" si="5"/>
        <v>0</v>
      </c>
      <c r="F22" s="517">
        <f t="shared" si="1"/>
        <v>0</v>
      </c>
      <c r="G22" s="518">
        <f>IF(ISBLANK(F22),"  ",IF(F84&gt;0,F22/F84,IF(F22&gt;0,1,0)))</f>
        <v>0</v>
      </c>
      <c r="H22" s="514">
        <f>Revenue!J49</f>
        <v>0</v>
      </c>
      <c r="I22" s="515">
        <f t="shared" si="3"/>
        <v>0</v>
      </c>
      <c r="J22" s="516">
        <f>Revenue!K49</f>
        <v>0</v>
      </c>
      <c r="K22" s="519">
        <f t="shared" si="4"/>
        <v>0</v>
      </c>
      <c r="L22" s="517">
        <f>J22+H22</f>
        <v>0</v>
      </c>
      <c r="M22" s="518">
        <f>IF(ISBLANK(L22),"  ",IF(L84&gt;0,L22/L84,IF(L22&gt;0,1,0)))</f>
        <v>0</v>
      </c>
    </row>
    <row r="23" spans="1:13" s="402" customFormat="1" ht="15" customHeight="1" x14ac:dyDescent="0.2">
      <c r="A23" s="513" t="s">
        <v>152</v>
      </c>
      <c r="B23" s="514">
        <f>Revenue!H45</f>
        <v>0</v>
      </c>
      <c r="C23" s="515">
        <f t="shared" si="0"/>
        <v>0</v>
      </c>
      <c r="D23" s="516">
        <f>Revenue!I45</f>
        <v>0</v>
      </c>
      <c r="E23" s="510">
        <f t="shared" si="5"/>
        <v>0</v>
      </c>
      <c r="F23" s="517">
        <f t="shared" si="1"/>
        <v>0</v>
      </c>
      <c r="G23" s="518">
        <f>IF(ISBLANK(F23),"  ",IF(F84&gt;0,F23/F84,IF(F23&gt;0,1,0)))</f>
        <v>0</v>
      </c>
      <c r="H23" s="514">
        <f>Revenue!J45</f>
        <v>0</v>
      </c>
      <c r="I23" s="515">
        <f t="shared" si="3"/>
        <v>0</v>
      </c>
      <c r="J23" s="516">
        <f>Revenue!K45</f>
        <v>0</v>
      </c>
      <c r="K23" s="519">
        <f t="shared" si="4"/>
        <v>0</v>
      </c>
      <c r="L23" s="517">
        <f>J23+H23</f>
        <v>0</v>
      </c>
      <c r="M23" s="518">
        <f>IF(ISBLANK(L23),"  ",IF(L84&gt;0,L23/L84,IF(L23&gt;0,1,0)))</f>
        <v>0</v>
      </c>
    </row>
    <row r="24" spans="1:13" s="402" customFormat="1" ht="15" customHeight="1" x14ac:dyDescent="0.2">
      <c r="A24" s="513" t="s">
        <v>153</v>
      </c>
      <c r="B24" s="514">
        <f>Revenue!H46</f>
        <v>0</v>
      </c>
      <c r="C24" s="515">
        <f t="shared" si="0"/>
        <v>0</v>
      </c>
      <c r="D24" s="516">
        <f>Revenue!I46</f>
        <v>0</v>
      </c>
      <c r="E24" s="510">
        <f t="shared" si="5"/>
        <v>0</v>
      </c>
      <c r="F24" s="517">
        <f t="shared" si="1"/>
        <v>0</v>
      </c>
      <c r="G24" s="518">
        <f>IF(ISBLANK(F24),"  ",IF(F84&gt;0,F24/F84,IF(F24&gt;0,1,0)))</f>
        <v>0</v>
      </c>
      <c r="H24" s="514">
        <f>Revenue!J46</f>
        <v>0</v>
      </c>
      <c r="I24" s="515">
        <f t="shared" si="3"/>
        <v>0</v>
      </c>
      <c r="J24" s="516">
        <f>Revenue!K46</f>
        <v>0</v>
      </c>
      <c r="K24" s="519">
        <f t="shared" si="4"/>
        <v>0</v>
      </c>
      <c r="L24" s="517">
        <f>J24+H24</f>
        <v>0</v>
      </c>
      <c r="M24" s="518">
        <f>IF(ISBLANK(L24),"  ",IF(L84&gt;0,L24/L84,IF(L24&gt;0,1,0)))</f>
        <v>0</v>
      </c>
    </row>
    <row r="25" spans="1:13" s="402" customFormat="1" ht="15" customHeight="1" x14ac:dyDescent="0.2">
      <c r="A25" s="513" t="s">
        <v>154</v>
      </c>
      <c r="B25" s="514">
        <f>Revenue!H47</f>
        <v>0</v>
      </c>
      <c r="C25" s="515">
        <f t="shared" si="0"/>
        <v>0</v>
      </c>
      <c r="D25" s="516">
        <f>Revenue!I47</f>
        <v>0</v>
      </c>
      <c r="E25" s="510">
        <f t="shared" si="5"/>
        <v>0</v>
      </c>
      <c r="F25" s="517">
        <f t="shared" si="1"/>
        <v>0</v>
      </c>
      <c r="G25" s="518">
        <f>IF(ISBLANK(F25),"  ",IF(F84&gt;0,F25/F84,IF(F25&gt;0,1,0)))</f>
        <v>0</v>
      </c>
      <c r="H25" s="514">
        <f>Revenue!J47</f>
        <v>0</v>
      </c>
      <c r="I25" s="515">
        <f t="shared" si="3"/>
        <v>0</v>
      </c>
      <c r="J25" s="516">
        <f>Revenue!K47</f>
        <v>0</v>
      </c>
      <c r="K25" s="519">
        <f t="shared" si="4"/>
        <v>0</v>
      </c>
      <c r="L25" s="517">
        <f>J25+H25</f>
        <v>0</v>
      </c>
      <c r="M25" s="518">
        <f>IF(ISBLANK(L25),"  ",IF(L84&gt;0,L25/L84,IF(L25&gt;0,1,0)))</f>
        <v>0</v>
      </c>
    </row>
    <row r="26" spans="1:13" s="402" customFormat="1" ht="15" customHeight="1" x14ac:dyDescent="0.2">
      <c r="A26" s="520" t="s">
        <v>155</v>
      </c>
      <c r="B26" s="514">
        <f>Revenue!H48</f>
        <v>0</v>
      </c>
      <c r="C26" s="515">
        <f t="shared" si="0"/>
        <v>0</v>
      </c>
      <c r="D26" s="516">
        <f>Revenue!I48</f>
        <v>0</v>
      </c>
      <c r="E26" s="510">
        <f t="shared" si="5"/>
        <v>0</v>
      </c>
      <c r="F26" s="517">
        <f t="shared" ref="F26:F35" si="6">D26+B26</f>
        <v>0</v>
      </c>
      <c r="G26" s="518">
        <f>IF(ISBLANK(F26),"  ",IF(F84&gt;0,F26/F84,IF(F26&gt;0,1,0)))</f>
        <v>0</v>
      </c>
      <c r="H26" s="514">
        <f>Revenue!J48</f>
        <v>0</v>
      </c>
      <c r="I26" s="515">
        <f t="shared" si="3"/>
        <v>0</v>
      </c>
      <c r="J26" s="516">
        <f>Revenue!K48</f>
        <v>0</v>
      </c>
      <c r="K26" s="519">
        <f t="shared" si="4"/>
        <v>0</v>
      </c>
      <c r="L26" s="517">
        <f t="shared" ref="L26:L35" si="7">J26+H26</f>
        <v>0</v>
      </c>
      <c r="M26" s="518">
        <f>IF(ISBLANK(L26),"  ",IF(L84&gt;0,L26/L84,IF(L26&gt;0,1,0)))</f>
        <v>0</v>
      </c>
    </row>
    <row r="27" spans="1:13" s="402" customFormat="1" ht="15" customHeight="1" x14ac:dyDescent="0.2">
      <c r="A27" s="520" t="s">
        <v>380</v>
      </c>
      <c r="B27" s="514">
        <f>Revenue!H50</f>
        <v>0</v>
      </c>
      <c r="C27" s="515">
        <f>IF(ISBLANK(B27),"  ",IF(F27&gt;0,B27/F27,IF(B27&gt;0,1,0)))</f>
        <v>0</v>
      </c>
      <c r="D27" s="516">
        <f>Revenue!I50</f>
        <v>0</v>
      </c>
      <c r="E27" s="510">
        <f>IF(ISBLANK(D27),"  ",IF(F27&gt;0,D27/F27,IF(D27&gt;0,1,0)))</f>
        <v>0</v>
      </c>
      <c r="F27" s="517">
        <f t="shared" si="6"/>
        <v>0</v>
      </c>
      <c r="G27" s="518">
        <f>IF(ISBLANK(F27),"  ",IF(F85&gt;0,F27/F85,IF(F27&gt;0,1,0)))</f>
        <v>0</v>
      </c>
      <c r="H27" s="514">
        <f>Revenue!J50</f>
        <v>0</v>
      </c>
      <c r="I27" s="515">
        <f t="shared" si="3"/>
        <v>0</v>
      </c>
      <c r="J27" s="516">
        <f>Revenue!K50</f>
        <v>0</v>
      </c>
      <c r="K27" s="519">
        <f>IF(ISBLANK(J27),"  ",IF(L27&gt;0,J27/L27,IF(J27&gt;0,1,0)))</f>
        <v>0</v>
      </c>
      <c r="L27" s="517">
        <f t="shared" si="7"/>
        <v>0</v>
      </c>
      <c r="M27" s="518">
        <f>IF(ISBLANK(L27),"  ",IF(L85&gt;0,L27/L85,IF(L27&gt;0,1,0)))</f>
        <v>0</v>
      </c>
    </row>
    <row r="28" spans="1:13" s="402" customFormat="1" ht="15" customHeight="1" x14ac:dyDescent="0.2">
      <c r="A28" s="520" t="s">
        <v>382</v>
      </c>
      <c r="B28" s="514">
        <f>Revenue!H51</f>
        <v>0</v>
      </c>
      <c r="C28" s="515">
        <f t="shared" si="0"/>
        <v>0</v>
      </c>
      <c r="D28" s="516">
        <f>Revenue!I51</f>
        <v>0</v>
      </c>
      <c r="E28" s="510">
        <f>IF(ISBLANK(D28),"  ",IF(F28&gt;0,D28/F28,IF(D28&gt;0,1,0)))</f>
        <v>0</v>
      </c>
      <c r="F28" s="517">
        <f t="shared" si="6"/>
        <v>0</v>
      </c>
      <c r="G28" s="518">
        <f>IF(ISBLANK(F28),"  ",IF(F86&gt;0,F28/F86,IF(F28&gt;0,1,0)))</f>
        <v>0</v>
      </c>
      <c r="H28" s="514">
        <f>Revenue!J51</f>
        <v>0</v>
      </c>
      <c r="I28" s="515">
        <f t="shared" si="3"/>
        <v>0</v>
      </c>
      <c r="J28" s="516">
        <f>Revenue!K51</f>
        <v>0</v>
      </c>
      <c r="K28" s="519">
        <f>IF(ISBLANK(J28),"  ",IF(L28&gt;0,J28/L28,IF(J28&gt;0,1,0)))</f>
        <v>0</v>
      </c>
      <c r="L28" s="517">
        <f t="shared" si="7"/>
        <v>0</v>
      </c>
      <c r="M28" s="518">
        <f>IF(ISBLANK(L28),"  ",IF(L86&gt;0,L28/L86,IF(L28&gt;0,1,0)))</f>
        <v>0</v>
      </c>
    </row>
    <row r="29" spans="1:13" s="402" customFormat="1" ht="15" customHeight="1" x14ac:dyDescent="0.2">
      <c r="A29" s="520" t="s">
        <v>381</v>
      </c>
      <c r="B29" s="514">
        <f>Revenue!H52</f>
        <v>0</v>
      </c>
      <c r="C29" s="515">
        <f t="shared" si="0"/>
        <v>0</v>
      </c>
      <c r="D29" s="516">
        <f>Revenue!I52</f>
        <v>0</v>
      </c>
      <c r="E29" s="510">
        <f>IF(ISBLANK(D29),"  ",IF(F29&gt;0,D29/F29,IF(D29&gt;0,1,0)))</f>
        <v>0</v>
      </c>
      <c r="F29" s="517">
        <f t="shared" si="6"/>
        <v>0</v>
      </c>
      <c r="G29" s="518">
        <f>IF(ISBLANK(F29),"  ",IF(F87&gt;0,F29/F87,IF(F29&gt;0,1,0)))</f>
        <v>0</v>
      </c>
      <c r="H29" s="514">
        <f>Revenue!J52</f>
        <v>0</v>
      </c>
      <c r="I29" s="515">
        <f t="shared" si="3"/>
        <v>0</v>
      </c>
      <c r="J29" s="516">
        <f>Revenue!K52</f>
        <v>0</v>
      </c>
      <c r="K29" s="519">
        <f>IF(ISBLANK(J29),"  ",IF(L29&gt;0,J29/L29,IF(J29&gt;0,1,0)))</f>
        <v>0</v>
      </c>
      <c r="L29" s="517">
        <f t="shared" si="7"/>
        <v>0</v>
      </c>
      <c r="M29" s="518">
        <f>IF(ISBLANK(L29),"  ",IF(L87&gt;0,L29/L87,IF(L29&gt;0,1,0)))</f>
        <v>0</v>
      </c>
    </row>
    <row r="30" spans="1:13" s="402" customFormat="1" ht="15" customHeight="1" x14ac:dyDescent="0.2">
      <c r="A30" s="500" t="s">
        <v>414</v>
      </c>
      <c r="B30" s="514">
        <f>Revenue!H53</f>
        <v>0</v>
      </c>
      <c r="C30" s="515">
        <f t="shared" ref="C30:C41" si="8">IF(ISBLANK(B30),"  ",IF(F30&gt;0,B30/F30,IF(B30&gt;0,1,0)))</f>
        <v>0</v>
      </c>
      <c r="D30" s="516">
        <f>Revenue!I53</f>
        <v>0</v>
      </c>
      <c r="E30" s="510">
        <f>IF(ISBLANK(D30),"  ",IF(F30&gt;0,D30/F30,IF(D30&gt;0,1,0)))</f>
        <v>0</v>
      </c>
      <c r="F30" s="517">
        <f t="shared" si="6"/>
        <v>0</v>
      </c>
      <c r="G30" s="518">
        <f>IF(ISBLANK(F30),"  ",IF(F88&gt;0,F30/F88,IF(F30&gt;0,1,0)))</f>
        <v>0</v>
      </c>
      <c r="H30" s="514">
        <f>Revenue!J53</f>
        <v>0</v>
      </c>
      <c r="I30" s="515">
        <f t="shared" ref="I30:I41" si="9">IF(ISBLANK(H30),"  ",IF(L30&gt;0,H30/L30,IF(H30&gt;0,1,0)))</f>
        <v>0</v>
      </c>
      <c r="J30" s="516">
        <f>Revenue!K53</f>
        <v>0</v>
      </c>
      <c r="K30" s="519">
        <f>IF(ISBLANK(J30),"  ",IF(L30&gt;0,J30/L30,IF(J30&gt;0,1,0)))</f>
        <v>0</v>
      </c>
      <c r="L30" s="517">
        <f t="shared" si="7"/>
        <v>0</v>
      </c>
      <c r="M30" s="518">
        <f>IF(ISBLANK(L30),"  ",IF(L88&gt;0,L30/L88,IF(L30&gt;0,1,0)))</f>
        <v>0</v>
      </c>
    </row>
    <row r="31" spans="1:13" s="402" customFormat="1" ht="15" customHeight="1" x14ac:dyDescent="0.2">
      <c r="A31" s="520" t="s">
        <v>460</v>
      </c>
      <c r="B31" s="514">
        <f>Revenue!H54</f>
        <v>0</v>
      </c>
      <c r="C31" s="515">
        <f t="shared" si="8"/>
        <v>0</v>
      </c>
      <c r="D31" s="516">
        <f>Revenue!I54</f>
        <v>0</v>
      </c>
      <c r="E31" s="510">
        <f t="shared" si="5"/>
        <v>0</v>
      </c>
      <c r="F31" s="517">
        <f t="shared" si="6"/>
        <v>0</v>
      </c>
      <c r="G31" s="518">
        <f t="shared" ref="G31:G37" si="10">IF(ISBLANK(F31),"  ",IF(F84&gt;0,F31/F84,IF(F31&gt;0,1,0)))</f>
        <v>0</v>
      </c>
      <c r="H31" s="514">
        <f>Revenue!J54</f>
        <v>0</v>
      </c>
      <c r="I31" s="515">
        <f t="shared" si="9"/>
        <v>0</v>
      </c>
      <c r="J31" s="516">
        <f>Revenue!K54</f>
        <v>0</v>
      </c>
      <c r="K31" s="519">
        <f t="shared" si="4"/>
        <v>0</v>
      </c>
      <c r="L31" s="517">
        <f t="shared" si="7"/>
        <v>0</v>
      </c>
      <c r="M31" s="518">
        <f t="shared" ref="M31:M37" si="11">IF(ISBLANK(L31),"  ",IF(L84&gt;0,L31/L84,IF(L31&gt;0,1,0)))</f>
        <v>0</v>
      </c>
    </row>
    <row r="32" spans="1:13" s="402" customFormat="1" ht="15" customHeight="1" x14ac:dyDescent="0.2">
      <c r="A32" s="513" t="s">
        <v>458</v>
      </c>
      <c r="B32" s="514">
        <f>Revenue!H55</f>
        <v>0</v>
      </c>
      <c r="C32" s="515">
        <f t="shared" si="8"/>
        <v>0</v>
      </c>
      <c r="D32" s="516">
        <f>Revenue!I55</f>
        <v>0</v>
      </c>
      <c r="E32" s="510">
        <f t="shared" si="5"/>
        <v>0</v>
      </c>
      <c r="F32" s="517">
        <f t="shared" si="6"/>
        <v>0</v>
      </c>
      <c r="G32" s="518">
        <f t="shared" si="10"/>
        <v>0</v>
      </c>
      <c r="H32" s="514">
        <f>Revenue!J55</f>
        <v>0</v>
      </c>
      <c r="I32" s="515">
        <f t="shared" si="9"/>
        <v>0</v>
      </c>
      <c r="J32" s="516">
        <f>Revenue!K55</f>
        <v>0</v>
      </c>
      <c r="K32" s="519">
        <f t="shared" si="4"/>
        <v>0</v>
      </c>
      <c r="L32" s="517">
        <f t="shared" si="7"/>
        <v>0</v>
      </c>
      <c r="M32" s="518">
        <f t="shared" si="11"/>
        <v>0</v>
      </c>
    </row>
    <row r="33" spans="1:13" s="402" customFormat="1" ht="15" customHeight="1" x14ac:dyDescent="0.2">
      <c r="A33" s="513" t="s">
        <v>457</v>
      </c>
      <c r="B33" s="514">
        <f>Revenue!H56</f>
        <v>0</v>
      </c>
      <c r="C33" s="515">
        <f t="shared" si="8"/>
        <v>0</v>
      </c>
      <c r="D33" s="516">
        <f>Revenue!I56</f>
        <v>0</v>
      </c>
      <c r="E33" s="510">
        <f t="shared" si="5"/>
        <v>0</v>
      </c>
      <c r="F33" s="517">
        <f t="shared" si="6"/>
        <v>0</v>
      </c>
      <c r="G33" s="518">
        <f t="shared" si="10"/>
        <v>0</v>
      </c>
      <c r="H33" s="514">
        <f>Revenue!J56</f>
        <v>0</v>
      </c>
      <c r="I33" s="515">
        <f t="shared" si="9"/>
        <v>0</v>
      </c>
      <c r="J33" s="516">
        <f>Revenue!K56</f>
        <v>0</v>
      </c>
      <c r="K33" s="519">
        <f t="shared" si="4"/>
        <v>0</v>
      </c>
      <c r="L33" s="517">
        <f t="shared" si="7"/>
        <v>0</v>
      </c>
      <c r="M33" s="518">
        <f t="shared" si="11"/>
        <v>0</v>
      </c>
    </row>
    <row r="34" spans="1:13" s="402" customFormat="1" ht="15" customHeight="1" x14ac:dyDescent="0.2">
      <c r="A34" s="513" t="s">
        <v>461</v>
      </c>
      <c r="B34" s="514">
        <f>Revenue!H57</f>
        <v>0</v>
      </c>
      <c r="C34" s="515">
        <f t="shared" si="8"/>
        <v>0</v>
      </c>
      <c r="D34" s="516">
        <f>Revenue!I57</f>
        <v>0</v>
      </c>
      <c r="E34" s="510">
        <f t="shared" si="5"/>
        <v>0</v>
      </c>
      <c r="F34" s="517">
        <f t="shared" si="6"/>
        <v>0</v>
      </c>
      <c r="G34" s="518">
        <f t="shared" si="10"/>
        <v>0</v>
      </c>
      <c r="H34" s="514">
        <f>Revenue!J57</f>
        <v>0</v>
      </c>
      <c r="I34" s="515">
        <f t="shared" si="9"/>
        <v>0</v>
      </c>
      <c r="J34" s="516">
        <f>Revenue!K57</f>
        <v>0</v>
      </c>
      <c r="K34" s="519">
        <f t="shared" si="4"/>
        <v>0</v>
      </c>
      <c r="L34" s="517">
        <f t="shared" si="7"/>
        <v>0</v>
      </c>
      <c r="M34" s="518">
        <f t="shared" si="11"/>
        <v>0</v>
      </c>
    </row>
    <row r="35" spans="1:13" s="402" customFormat="1" ht="15" customHeight="1" x14ac:dyDescent="0.2">
      <c r="A35" s="513" t="s">
        <v>459</v>
      </c>
      <c r="B35" s="514">
        <f>Revenue!H58</f>
        <v>0</v>
      </c>
      <c r="C35" s="515">
        <f t="shared" si="8"/>
        <v>0</v>
      </c>
      <c r="D35" s="516">
        <f>Revenue!I58</f>
        <v>0</v>
      </c>
      <c r="E35" s="510">
        <f t="shared" si="5"/>
        <v>0</v>
      </c>
      <c r="F35" s="517">
        <f t="shared" si="6"/>
        <v>0</v>
      </c>
      <c r="G35" s="518">
        <f t="shared" si="10"/>
        <v>0</v>
      </c>
      <c r="H35" s="514">
        <f>Revenue!J58</f>
        <v>0</v>
      </c>
      <c r="I35" s="515">
        <f t="shared" si="9"/>
        <v>0</v>
      </c>
      <c r="J35" s="516">
        <f>Revenue!K58</f>
        <v>0</v>
      </c>
      <c r="K35" s="519">
        <f t="shared" si="4"/>
        <v>0</v>
      </c>
      <c r="L35" s="517">
        <f t="shared" si="7"/>
        <v>0</v>
      </c>
      <c r="M35" s="518">
        <f t="shared" si="11"/>
        <v>0</v>
      </c>
    </row>
    <row r="36" spans="1:13" s="402" customFormat="1" ht="15" customHeight="1" x14ac:dyDescent="0.2">
      <c r="A36" s="513" t="s">
        <v>537</v>
      </c>
      <c r="B36" s="514">
        <f>Revenue!H59</f>
        <v>0</v>
      </c>
      <c r="C36" s="515">
        <f t="shared" si="8"/>
        <v>0</v>
      </c>
      <c r="D36" s="516">
        <f>Revenue!I59</f>
        <v>0</v>
      </c>
      <c r="E36" s="510">
        <f t="shared" ref="E36:E41" si="12">IF(ISBLANK(D36),"  ",IF(F36&gt;0,D36/F36,IF(D36&gt;0,1,0)))</f>
        <v>0</v>
      </c>
      <c r="F36" s="517">
        <f t="shared" ref="F36:F41" si="13">D36+B36</f>
        <v>0</v>
      </c>
      <c r="G36" s="518">
        <f t="shared" si="10"/>
        <v>0</v>
      </c>
      <c r="H36" s="514">
        <f>Revenue!J59</f>
        <v>0</v>
      </c>
      <c r="I36" s="515">
        <f t="shared" si="9"/>
        <v>0</v>
      </c>
      <c r="J36" s="516">
        <f>Revenue!K59</f>
        <v>0</v>
      </c>
      <c r="K36" s="519">
        <f t="shared" ref="K36:K41" si="14">IF(ISBLANK(J36),"  ",IF(L36&gt;0,J36/L36,IF(J36&gt;0,1,0)))</f>
        <v>0</v>
      </c>
      <c r="L36" s="517">
        <f t="shared" ref="L36:L41" si="15">J36+H36</f>
        <v>0</v>
      </c>
      <c r="M36" s="518">
        <f t="shared" si="11"/>
        <v>0</v>
      </c>
    </row>
    <row r="37" spans="1:13" s="402" customFormat="1" ht="15" customHeight="1" x14ac:dyDescent="0.2">
      <c r="A37" s="513" t="s">
        <v>544</v>
      </c>
      <c r="B37" s="514">
        <f>Revenue!H60</f>
        <v>0</v>
      </c>
      <c r="C37" s="515">
        <f t="shared" si="8"/>
        <v>0</v>
      </c>
      <c r="D37" s="516">
        <f>Revenue!I60</f>
        <v>0</v>
      </c>
      <c r="E37" s="510">
        <f t="shared" si="12"/>
        <v>0</v>
      </c>
      <c r="F37" s="517">
        <f t="shared" si="13"/>
        <v>0</v>
      </c>
      <c r="G37" s="518">
        <f t="shared" si="10"/>
        <v>0</v>
      </c>
      <c r="H37" s="514">
        <f>Revenue!J60</f>
        <v>0</v>
      </c>
      <c r="I37" s="515">
        <f t="shared" si="9"/>
        <v>0</v>
      </c>
      <c r="J37" s="516">
        <f>Revenue!K60</f>
        <v>0</v>
      </c>
      <c r="K37" s="519">
        <f t="shared" si="14"/>
        <v>0</v>
      </c>
      <c r="L37" s="517">
        <f t="shared" si="15"/>
        <v>0</v>
      </c>
      <c r="M37" s="518">
        <f t="shared" si="11"/>
        <v>0</v>
      </c>
    </row>
    <row r="38" spans="1:13" s="402" customFormat="1" ht="15" customHeight="1" x14ac:dyDescent="0.2">
      <c r="A38" s="513" t="s">
        <v>538</v>
      </c>
      <c r="B38" s="514">
        <f>Revenue!H61</f>
        <v>0</v>
      </c>
      <c r="C38" s="515">
        <f t="shared" si="8"/>
        <v>0</v>
      </c>
      <c r="D38" s="516">
        <f>Revenue!I61</f>
        <v>0</v>
      </c>
      <c r="E38" s="510">
        <f t="shared" si="12"/>
        <v>0</v>
      </c>
      <c r="F38" s="517">
        <f t="shared" si="13"/>
        <v>0</v>
      </c>
      <c r="G38" s="518">
        <f>IF(ISBLANK(F38),"  ",IF(F90&gt;0,F38/F90,IF(F38&gt;0,1,0)))</f>
        <v>0</v>
      </c>
      <c r="H38" s="514">
        <f>Revenue!J61</f>
        <v>0</v>
      </c>
      <c r="I38" s="515">
        <f t="shared" si="9"/>
        <v>0</v>
      </c>
      <c r="J38" s="516">
        <f>Revenue!K61</f>
        <v>0</v>
      </c>
      <c r="K38" s="519">
        <f t="shared" si="14"/>
        <v>0</v>
      </c>
      <c r="L38" s="517">
        <f t="shared" si="15"/>
        <v>0</v>
      </c>
      <c r="M38" s="518">
        <f>IF(ISBLANK(L38),"  ",IF(L90&gt;0,L38/L90,IF(L38&gt;0,1,0)))</f>
        <v>0</v>
      </c>
    </row>
    <row r="39" spans="1:13" s="402" customFormat="1" ht="15" customHeight="1" x14ac:dyDescent="0.2">
      <c r="A39" s="513" t="s">
        <v>539</v>
      </c>
      <c r="B39" s="514">
        <f>Revenue!H62</f>
        <v>0</v>
      </c>
      <c r="C39" s="515">
        <f t="shared" si="8"/>
        <v>0</v>
      </c>
      <c r="D39" s="516">
        <f>Revenue!I62</f>
        <v>0</v>
      </c>
      <c r="E39" s="510">
        <f t="shared" si="12"/>
        <v>0</v>
      </c>
      <c r="F39" s="517">
        <f t="shared" si="13"/>
        <v>0</v>
      </c>
      <c r="G39" s="518">
        <f>IF(ISBLANK(F39),"  ",IF(F91&gt;0,F39/F91,IF(F39&gt;0,1,0)))</f>
        <v>0</v>
      </c>
      <c r="H39" s="514">
        <f>Revenue!J62</f>
        <v>0</v>
      </c>
      <c r="I39" s="515">
        <f t="shared" si="9"/>
        <v>0</v>
      </c>
      <c r="J39" s="516">
        <f>Revenue!K62</f>
        <v>0</v>
      </c>
      <c r="K39" s="519">
        <f t="shared" si="14"/>
        <v>0</v>
      </c>
      <c r="L39" s="517">
        <f t="shared" si="15"/>
        <v>0</v>
      </c>
      <c r="M39" s="518">
        <f>IF(ISBLANK(L39),"  ",IF(L91&gt;0,L39/L91,IF(L39&gt;0,1,0)))</f>
        <v>0</v>
      </c>
    </row>
    <row r="40" spans="1:13" s="402" customFormat="1" ht="15" customHeight="1" x14ac:dyDescent="0.2">
      <c r="A40" s="513" t="s">
        <v>574</v>
      </c>
      <c r="B40" s="514">
        <f>Revenue!H63</f>
        <v>0</v>
      </c>
      <c r="C40" s="515">
        <f t="shared" si="8"/>
        <v>0</v>
      </c>
      <c r="D40" s="516">
        <f>Revenue!I63</f>
        <v>0</v>
      </c>
      <c r="E40" s="510">
        <f t="shared" si="12"/>
        <v>0</v>
      </c>
      <c r="F40" s="517">
        <f t="shared" si="13"/>
        <v>0</v>
      </c>
      <c r="G40" s="518">
        <f>IF(ISBLANK(F40),"  ",IF(F92&gt;0,F40/F92,IF(F40&gt;0,1,0)))</f>
        <v>0</v>
      </c>
      <c r="H40" s="514">
        <f>Revenue!J63</f>
        <v>0</v>
      </c>
      <c r="I40" s="515">
        <f t="shared" si="9"/>
        <v>0</v>
      </c>
      <c r="J40" s="516">
        <f>Revenue!K63</f>
        <v>0</v>
      </c>
      <c r="K40" s="519">
        <f t="shared" si="14"/>
        <v>0</v>
      </c>
      <c r="L40" s="517">
        <f t="shared" si="15"/>
        <v>0</v>
      </c>
      <c r="M40" s="518">
        <f>IF(ISBLANK(L40),"  ",IF(L92&gt;0,L40/L92,IF(L40&gt;0,1,0)))</f>
        <v>0</v>
      </c>
    </row>
    <row r="41" spans="1:13" s="402" customFormat="1" ht="15" customHeight="1" x14ac:dyDescent="0.2">
      <c r="A41" s="513" t="s">
        <v>575</v>
      </c>
      <c r="B41" s="514">
        <f>Revenue!H64</f>
        <v>0</v>
      </c>
      <c r="C41" s="515">
        <f t="shared" si="8"/>
        <v>0</v>
      </c>
      <c r="D41" s="516">
        <f>Revenue!I64</f>
        <v>0</v>
      </c>
      <c r="E41" s="510">
        <f t="shared" si="12"/>
        <v>0</v>
      </c>
      <c r="F41" s="517">
        <f t="shared" si="13"/>
        <v>0</v>
      </c>
      <c r="G41" s="518">
        <f>IF(ISBLANK(F41),"  ",IF(F93&gt;0,F41/F93,IF(F41&gt;0,1,0)))</f>
        <v>0</v>
      </c>
      <c r="H41" s="514">
        <f>Revenue!J64</f>
        <v>0</v>
      </c>
      <c r="I41" s="515">
        <f t="shared" si="9"/>
        <v>0</v>
      </c>
      <c r="J41" s="516">
        <f>Revenue!K64</f>
        <v>0</v>
      </c>
      <c r="K41" s="519">
        <f t="shared" si="14"/>
        <v>0</v>
      </c>
      <c r="L41" s="517">
        <f t="shared" si="15"/>
        <v>0</v>
      </c>
      <c r="M41" s="518">
        <f>IF(ISBLANK(L41),"  ",IF(L93&gt;0,L41/L93,IF(L41&gt;0,1,0)))</f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>D43+B43</f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233898</v>
      </c>
      <c r="K43" s="259">
        <f>IF(ISBLANK(J43),"  ",IF(L43&gt;0,J43/L43,IF(J43&gt;0,1,0)))</f>
        <v>1</v>
      </c>
      <c r="L43" s="247">
        <f>J43+H43</f>
        <v>233898</v>
      </c>
      <c r="M43" s="261">
        <f>IF(ISBLANK(L43),"  ",IF(L84&gt;0,L43/L84,IF(L43&gt;0,1,0)))</f>
        <v>2.2057827124301167E-4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105267067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105267067</v>
      </c>
      <c r="G47" s="271">
        <f>IF(ISBLANK(F47),"  ",IF(F84&gt;0,F47/F84,IF(F47&gt;0,1,0)))</f>
        <v>5.6580566824453199E-2</v>
      </c>
      <c r="H47" s="217">
        <f>SUM(H13,H14,H15,H43,H45,H46)</f>
        <v>100181841</v>
      </c>
      <c r="I47" s="269">
        <f>IF(ISBLANK(H47),"  ",IF(L47&gt;0,H47/L47,IF(H47&gt;0,1,0)))</f>
        <v>0.99767070379275902</v>
      </c>
      <c r="J47" s="217">
        <f>SUM(J13,J14,J15,J43,J45,J46)</f>
        <v>233898</v>
      </c>
      <c r="K47" s="270">
        <f>IF(ISBLANK(J47),"  ",IF(L47&gt;0,J47/L47,IF(J47&gt;0,1,0)))</f>
        <v>2.3292962072409785E-3</v>
      </c>
      <c r="L47" s="217">
        <f>SUM(L13,L14,L15,L43,L45,L46)</f>
        <v>100415739</v>
      </c>
      <c r="M47" s="271">
        <f>IF(ISBLANK(L47),"  ",IF(L84&gt;0,L47/L84,IF(L47&gt;0,1,0)))</f>
        <v>9.469738994865054E-2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16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17">IF(ISBLANK(H49),"  ",IF(L49&gt;0,H49/L49,IF(H49&gt;0,1,0)))</f>
        <v>0</v>
      </c>
      <c r="J49" s="258">
        <f>Revenue!K89</f>
        <v>0</v>
      </c>
      <c r="K49" s="254">
        <f t="shared" ref="K49:K55" si="18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17"/>
        <v>0</v>
      </c>
      <c r="J50" s="262">
        <f>Revenue!K90</f>
        <v>0</v>
      </c>
      <c r="K50" s="259">
        <f t="shared" si="18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16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17"/>
        <v>0</v>
      </c>
      <c r="J51" s="262">
        <f>Revenue!K91</f>
        <v>0</v>
      </c>
      <c r="K51" s="259">
        <f t="shared" si="18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16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17"/>
        <v>0</v>
      </c>
      <c r="J52" s="262">
        <f>Revenue!K92</f>
        <v>0</v>
      </c>
      <c r="K52" s="259">
        <f t="shared" si="18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16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17"/>
        <v>0</v>
      </c>
      <c r="J53" s="262">
        <f>Revenue!K94</f>
        <v>0</v>
      </c>
      <c r="K53" s="259">
        <f t="shared" si="18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16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17"/>
        <v>0</v>
      </c>
      <c r="J54" s="272">
        <f>J53+J52+J51+J50+J49</f>
        <v>0</v>
      </c>
      <c r="K54" s="270">
        <f t="shared" si="18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16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17"/>
        <v>0</v>
      </c>
      <c r="J55" s="274">
        <f>Revenue!K111</f>
        <v>0</v>
      </c>
      <c r="K55" s="270">
        <f t="shared" si="18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54126926</v>
      </c>
      <c r="C57" s="252">
        <f t="shared" si="0"/>
        <v>1</v>
      </c>
      <c r="D57" s="258">
        <f>Revenue!I7</f>
        <v>0</v>
      </c>
      <c r="E57" s="254">
        <f t="shared" ref="E57:E75" si="19">IF(ISBLANK(D57),"  ",IF(F57&gt;0,D57/F57,IF(D57&gt;0,1,0)))</f>
        <v>0</v>
      </c>
      <c r="F57" s="280">
        <f t="shared" ref="F57:F62" si="20">D57+B57</f>
        <v>54126926</v>
      </c>
      <c r="G57" s="256">
        <f>IF(ISBLANK(F57),"  ",IF(F84&gt;0,F57/F84,IF(F57&gt;0,1,0)))</f>
        <v>2.9092975047411866E-2</v>
      </c>
      <c r="H57" s="276">
        <f>Revenue!J7</f>
        <v>54620710</v>
      </c>
      <c r="I57" s="252">
        <f t="shared" ref="I57:I75" si="21">IF(ISBLANK(H57),"  ",IF(L57&gt;0,H57/L57,IF(H57&gt;0,1,0)))</f>
        <v>1</v>
      </c>
      <c r="J57" s="258">
        <f>Revenue!K7</f>
        <v>0</v>
      </c>
      <c r="K57" s="254">
        <f t="shared" ref="K57:K75" si="22">IF(ISBLANK(J57),"  ",IF(L57&gt;0,J57/L57,IF(J57&gt;0,1,0)))</f>
        <v>0</v>
      </c>
      <c r="L57" s="280">
        <f t="shared" ref="L57:L63" si="23">J57+H57</f>
        <v>54620710</v>
      </c>
      <c r="M57" s="256">
        <f>IF(ISBLANK(L57),"  ",IF(L84&gt;0,L57/L84,IF(L57&gt;0,1,0)))</f>
        <v>5.1510238590607355E-2</v>
      </c>
    </row>
    <row r="58" spans="1:13" ht="15" customHeight="1" x14ac:dyDescent="0.2">
      <c r="A58" s="208" t="s">
        <v>243</v>
      </c>
      <c r="B58" s="224">
        <f>Revenue!H19</f>
        <v>5637494</v>
      </c>
      <c r="C58" s="257">
        <f t="shared" si="0"/>
        <v>1</v>
      </c>
      <c r="D58" s="262">
        <f>Revenue!I19</f>
        <v>0</v>
      </c>
      <c r="E58" s="259">
        <f t="shared" si="19"/>
        <v>0</v>
      </c>
      <c r="F58" s="281">
        <f t="shared" si="20"/>
        <v>5637494</v>
      </c>
      <c r="G58" s="261">
        <f>IF(ISBLANK(F58),"  ",IF(F84&gt;0,F58/F84,IF(F58&gt;0,1,0)))</f>
        <v>3.0301272285799884E-3</v>
      </c>
      <c r="H58" s="224">
        <f>Revenue!J19</f>
        <v>6127060</v>
      </c>
      <c r="I58" s="257">
        <f t="shared" si="21"/>
        <v>1</v>
      </c>
      <c r="J58" s="262">
        <f>Revenue!K19</f>
        <v>0</v>
      </c>
      <c r="K58" s="259">
        <f t="shared" si="22"/>
        <v>0</v>
      </c>
      <c r="L58" s="281">
        <f t="shared" si="23"/>
        <v>6127060</v>
      </c>
      <c r="M58" s="261">
        <f>IF(ISBLANK(L58),"  ",IF(L84&gt;0,L58/L84,IF(L58&gt;0,1,0)))</f>
        <v>5.7781439029072805E-3</v>
      </c>
    </row>
    <row r="59" spans="1:13" ht="15" customHeight="1" x14ac:dyDescent="0.2">
      <c r="A59" s="282" t="s">
        <v>244</v>
      </c>
      <c r="B59" s="283">
        <f>Revenue!H9</f>
        <v>746040</v>
      </c>
      <c r="C59" s="257">
        <f t="shared" si="0"/>
        <v>1</v>
      </c>
      <c r="D59" s="284">
        <f>Revenue!I9</f>
        <v>0</v>
      </c>
      <c r="E59" s="259">
        <f t="shared" si="19"/>
        <v>0</v>
      </c>
      <c r="F59" s="285">
        <f t="shared" si="20"/>
        <v>746040</v>
      </c>
      <c r="G59" s="261">
        <f>IF(ISBLANK(F59),"  ",IF(F84&gt;0,F59/F84,IF(F59&gt;0,1,0)))</f>
        <v>4.0099308622054664E-4</v>
      </c>
      <c r="H59" s="283">
        <f>Revenue!J9</f>
        <v>737183</v>
      </c>
      <c r="I59" s="257">
        <f t="shared" si="21"/>
        <v>1</v>
      </c>
      <c r="J59" s="284">
        <f>Revenue!K9</f>
        <v>0</v>
      </c>
      <c r="K59" s="259">
        <f t="shared" si="22"/>
        <v>0</v>
      </c>
      <c r="L59" s="285">
        <f t="shared" si="23"/>
        <v>737183</v>
      </c>
      <c r="M59" s="261">
        <f>IF(ISBLANK(L59),"  ",IF(L84&gt;0,L59/L84,IF(L59&gt;0,1,0)))</f>
        <v>6.9520283084822043E-4</v>
      </c>
    </row>
    <row r="60" spans="1:13" ht="15" customHeight="1" x14ac:dyDescent="0.2">
      <c r="A60" s="282" t="s">
        <v>245</v>
      </c>
      <c r="B60" s="283">
        <f>Revenue!H10</f>
        <v>822637</v>
      </c>
      <c r="C60" s="257">
        <f t="shared" si="0"/>
        <v>1</v>
      </c>
      <c r="D60" s="284">
        <f>Revenue!I10</f>
        <v>0</v>
      </c>
      <c r="E60" s="259">
        <f t="shared" si="19"/>
        <v>0</v>
      </c>
      <c r="F60" s="285">
        <f t="shared" si="20"/>
        <v>822637</v>
      </c>
      <c r="G60" s="261">
        <f>IF(ISBLANK(F60),"  ",IF(F84&gt;0,F60/F84,IF(F60&gt;0,1,0)))</f>
        <v>4.4216362322289937E-4</v>
      </c>
      <c r="H60" s="283">
        <f>Revenue!J10</f>
        <v>778276</v>
      </c>
      <c r="I60" s="257">
        <f t="shared" si="21"/>
        <v>1</v>
      </c>
      <c r="J60" s="284">
        <f>Revenue!K10</f>
        <v>0</v>
      </c>
      <c r="K60" s="259">
        <f t="shared" si="22"/>
        <v>0</v>
      </c>
      <c r="L60" s="285">
        <f t="shared" si="23"/>
        <v>778276</v>
      </c>
      <c r="M60" s="261">
        <f>IF(ISBLANK(L60),"  ",IF(L84&gt;0,L60/L84,IF(L60&gt;0,1,0)))</f>
        <v>7.3395571843250533E-4</v>
      </c>
    </row>
    <row r="61" spans="1:13" ht="15" customHeight="1" x14ac:dyDescent="0.2">
      <c r="A61" s="282" t="s">
        <v>411</v>
      </c>
      <c r="B61" s="283">
        <v>0</v>
      </c>
      <c r="C61" s="539">
        <f>IF(ISBLANK(B61),"  ",IF(F61&gt;0,B61/F61,IF(B61&gt;0,1,0)))</f>
        <v>0</v>
      </c>
      <c r="D61" s="284">
        <f>Athletics!V13</f>
        <v>0</v>
      </c>
      <c r="E61" s="540">
        <f>IF(ISBLANK(D61),"  ",IF(F61&gt;0,D61/F61,IF(D61&gt;0,1,0)))</f>
        <v>0</v>
      </c>
      <c r="F61" s="285">
        <f t="shared" si="20"/>
        <v>0</v>
      </c>
      <c r="G61" s="541">
        <f>IF(ISBLANK(F61),"  ",IF(F86&gt;0,F61/F86,IF(F61&gt;0,1,0)))</f>
        <v>0</v>
      </c>
      <c r="H61" s="283">
        <v>0</v>
      </c>
      <c r="I61" s="539">
        <f>IF(ISBLANK(H61),"  ",IF(L61&gt;0,H61/L61,IF(H61&gt;0,1,0)))</f>
        <v>0</v>
      </c>
      <c r="J61" s="284">
        <f>Athletics!W13</f>
        <v>0</v>
      </c>
      <c r="K61" s="540">
        <f>IF(ISBLANK(J61),"  ",IF(L61&gt;0,J61/L61,IF(J61&gt;0,1,0)))</f>
        <v>0</v>
      </c>
      <c r="L61" s="285">
        <f t="shared" si="23"/>
        <v>0</v>
      </c>
      <c r="M61" s="541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6152808</v>
      </c>
      <c r="C62" s="257">
        <f t="shared" si="0"/>
        <v>0.79526440361451389</v>
      </c>
      <c r="D62" s="262">
        <f>Revenue!I11+Revenue!I12+Revenue!I14+Revenue!I15+Revenue!I17+Revenue!I18+Revenue!I22+Revenue!I23+Revenue!I13+Revenue!I16</f>
        <v>1584000</v>
      </c>
      <c r="E62" s="259">
        <f t="shared" si="19"/>
        <v>0.20473559638548611</v>
      </c>
      <c r="F62" s="281">
        <f t="shared" si="20"/>
        <v>7736808</v>
      </c>
      <c r="G62" s="261">
        <f>IF(ISBLANK(F62),"  ",IF(F84&gt;0,F62/F84,IF(F62&gt;0,1,0)))</f>
        <v>4.1584988973993554E-3</v>
      </c>
      <c r="H62" s="224">
        <f>Revenue!J11+Revenue!J12+Revenue!J14+Revenue!J15+Revenue!J17+Revenue!J18+Revenue!J22+Revenue!J23+Revenue!J13+Revenue!J16</f>
        <v>6122676</v>
      </c>
      <c r="I62" s="257">
        <f t="shared" si="21"/>
        <v>0.78995380531969084</v>
      </c>
      <c r="J62" s="262">
        <f>Revenue!K11+Revenue!K12+Revenue!K14+Revenue!K15+Revenue!K17+Revenue!K18+Revenue!K22+Revenue!K23+Revenue!K13+Revenue!K16</f>
        <v>1628000</v>
      </c>
      <c r="K62" s="259">
        <f t="shared" si="22"/>
        <v>0.21004619468030916</v>
      </c>
      <c r="L62" s="281">
        <f t="shared" si="23"/>
        <v>7750676</v>
      </c>
      <c r="M62" s="261">
        <f>IF(ISBLANK(L62),"  ",IF(L84&gt;0,L62/L84,IF(L62&gt;0,1,0)))</f>
        <v>7.3093002635537738E-3</v>
      </c>
    </row>
    <row r="63" spans="1:13" s="153" customFormat="1" ht="15" customHeight="1" x14ac:dyDescent="0.25">
      <c r="A63" s="222" t="s">
        <v>216</v>
      </c>
      <c r="B63" s="227">
        <f>B62+B60+B59+B58+B57</f>
        <v>67485905</v>
      </c>
      <c r="C63" s="269">
        <f t="shared" si="0"/>
        <v>0.97706671234020082</v>
      </c>
      <c r="D63" s="272">
        <f>D62+D60+D59+D58+D57+D61</f>
        <v>1584000</v>
      </c>
      <c r="E63" s="270">
        <f t="shared" si="19"/>
        <v>2.2933287659799156E-2</v>
      </c>
      <c r="F63" s="286">
        <f>F62+F60+F59+F58+F57+F61</f>
        <v>69069905</v>
      </c>
      <c r="G63" s="271">
        <f>IF(ISBLANK(F63),"  ",IF(F84&gt;0,F63/F84,IF(F63&gt;0,1,0)))</f>
        <v>3.7124757882834654E-2</v>
      </c>
      <c r="H63" s="227">
        <f>H62+H60+H59+H58+H57</f>
        <v>68385905</v>
      </c>
      <c r="I63" s="269">
        <f t="shared" si="21"/>
        <v>0.97674747609064227</v>
      </c>
      <c r="J63" s="272">
        <f>J62+J60+J59+J58+J57+J61</f>
        <v>1628000</v>
      </c>
      <c r="K63" s="270">
        <f t="shared" si="22"/>
        <v>2.3252523909357718E-2</v>
      </c>
      <c r="L63" s="281">
        <f t="shared" si="23"/>
        <v>70013905</v>
      </c>
      <c r="M63" s="271">
        <f>IF(ISBLANK(L63),"  ",IF(L84&gt;0,L63/L84,IF(L63&gt;0,1,0)))</f>
        <v>6.6026841306349143E-2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19"/>
        <v>0</v>
      </c>
      <c r="F64" s="289">
        <f t="shared" ref="F64:F73" si="24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21"/>
        <v>0</v>
      </c>
      <c r="J64" s="288">
        <f>Revenue!K26</f>
        <v>0</v>
      </c>
      <c r="K64" s="259">
        <f t="shared" si="22"/>
        <v>0</v>
      </c>
      <c r="L64" s="289">
        <f t="shared" ref="L64:L74" si="25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7869000</v>
      </c>
      <c r="E65" s="259">
        <f t="shared" si="19"/>
        <v>1</v>
      </c>
      <c r="F65" s="247">
        <f t="shared" si="24"/>
        <v>7869000</v>
      </c>
      <c r="G65" s="261">
        <f>IF(ISBLANK(F65),"  ",IF(F84&gt;0,F65/F84,IF(F65&gt;0,1,0)))</f>
        <v>4.2295514925064096E-3</v>
      </c>
      <c r="H65" s="209">
        <f>Revenue!J27</f>
        <v>0</v>
      </c>
      <c r="I65" s="257">
        <f t="shared" si="21"/>
        <v>0</v>
      </c>
      <c r="J65" s="262">
        <f>Revenue!K27</f>
        <v>12915000</v>
      </c>
      <c r="K65" s="259">
        <f t="shared" si="22"/>
        <v>1</v>
      </c>
      <c r="L65" s="247">
        <f t="shared" si="25"/>
        <v>12915000</v>
      </c>
      <c r="M65" s="261">
        <f>IF(ISBLANK(L65),"  ",IF(L84&gt;0,L65/L84,IF(L65&gt;0,1,0)))</f>
        <v>1.2179532843818654E-2</v>
      </c>
    </row>
    <row r="66" spans="1:13" ht="15" customHeight="1" x14ac:dyDescent="0.2">
      <c r="A66" s="197" t="s">
        <v>218</v>
      </c>
      <c r="B66" s="209">
        <f>Revenue!H28</f>
        <v>1326955</v>
      </c>
      <c r="C66" s="257">
        <f t="shared" si="0"/>
        <v>1</v>
      </c>
      <c r="D66" s="262">
        <f>Revenue!I28</f>
        <v>0</v>
      </c>
      <c r="E66" s="259">
        <f t="shared" si="19"/>
        <v>0</v>
      </c>
      <c r="F66" s="247">
        <f t="shared" si="24"/>
        <v>1326955</v>
      </c>
      <c r="G66" s="261">
        <f>IF(ISBLANK(F66),"  ",IF(F84&gt;0,F66/F84,IF(F66&gt;0,1,0)))</f>
        <v>7.132322405310513E-4</v>
      </c>
      <c r="H66" s="209">
        <f>Revenue!J28</f>
        <v>1326955</v>
      </c>
      <c r="I66" s="257">
        <f t="shared" si="21"/>
        <v>0.11402940030274243</v>
      </c>
      <c r="J66" s="262">
        <f>Revenue!K28</f>
        <v>10310000</v>
      </c>
      <c r="K66" s="259">
        <f t="shared" si="22"/>
        <v>0.88597059969725755</v>
      </c>
      <c r="L66" s="247">
        <f t="shared" si="25"/>
        <v>11636955</v>
      </c>
      <c r="M66" s="261">
        <f>IF(ISBLANK(L66),"  ",IF(L84&gt;0,L66/L84,IF(L66&gt;0,1,0)))</f>
        <v>1.0974268341040629E-2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0</v>
      </c>
      <c r="E67" s="259">
        <f t="shared" si="19"/>
        <v>0</v>
      </c>
      <c r="F67" s="247">
        <f t="shared" si="24"/>
        <v>0</v>
      </c>
      <c r="G67" s="261">
        <f>IF(ISBLANK(F67),"  ",IF(F84&gt;0,F67/F84,IF(F67&gt;0,1,0)))</f>
        <v>0</v>
      </c>
      <c r="H67" s="209">
        <f>Revenue!J76</f>
        <v>0</v>
      </c>
      <c r="I67" s="257">
        <f t="shared" si="21"/>
        <v>0</v>
      </c>
      <c r="J67" s="262">
        <f>Revenue!K76</f>
        <v>17530000</v>
      </c>
      <c r="K67" s="259">
        <f t="shared" si="22"/>
        <v>1</v>
      </c>
      <c r="L67" s="247">
        <f t="shared" si="25"/>
        <v>17530000</v>
      </c>
      <c r="M67" s="261">
        <f>IF(ISBLANK(L67),"  ",IF(L84&gt;0,L67/L84,IF(L67&gt;0,1,0)))</f>
        <v>1.6531723635473557E-2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19"/>
        <v>0</v>
      </c>
      <c r="F68" s="247">
        <f t="shared" si="24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21"/>
        <v>0</v>
      </c>
      <c r="J68" s="262">
        <f>Revenue!K29</f>
        <v>0</v>
      </c>
      <c r="K68" s="259">
        <f t="shared" si="22"/>
        <v>0</v>
      </c>
      <c r="L68" s="247">
        <f t="shared" si="25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0</v>
      </c>
      <c r="E69" s="259">
        <f t="shared" si="19"/>
        <v>0</v>
      </c>
      <c r="F69" s="247">
        <f t="shared" si="24"/>
        <v>0</v>
      </c>
      <c r="G69" s="261">
        <f>IF(ISBLANK(F69),"  ",IF(F84&gt;0,F69/F84,IF(F69&gt;0,1,0)))</f>
        <v>0</v>
      </c>
      <c r="H69" s="209">
        <v>0</v>
      </c>
      <c r="I69" s="257">
        <f t="shared" si="21"/>
        <v>0</v>
      </c>
      <c r="J69" s="262">
        <f>Athletics!W24-Athletics!W21-Athletics!W13-Athletics!W23</f>
        <v>0</v>
      </c>
      <c r="K69" s="259">
        <f t="shared" si="22"/>
        <v>0</v>
      </c>
      <c r="L69" s="247">
        <f t="shared" si="25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1658213000</v>
      </c>
      <c r="E70" s="259">
        <f t="shared" si="19"/>
        <v>1</v>
      </c>
      <c r="F70" s="247">
        <f t="shared" si="24"/>
        <v>1658213000</v>
      </c>
      <c r="G70" s="261">
        <f>IF(ISBLANK(F70),"  ",IF(F84&gt;0,F70/F84,IF(F70&gt;0,1,0)))</f>
        <v>0.8912818997386619</v>
      </c>
      <c r="H70" s="209">
        <f>Revenue!J87</f>
        <v>0</v>
      </c>
      <c r="I70" s="257">
        <f t="shared" si="21"/>
        <v>0</v>
      </c>
      <c r="J70" s="262">
        <f>Revenue!K87</f>
        <v>11586871</v>
      </c>
      <c r="K70" s="259">
        <f t="shared" si="22"/>
        <v>1</v>
      </c>
      <c r="L70" s="247">
        <f t="shared" si="25"/>
        <v>11586871</v>
      </c>
      <c r="M70" s="261">
        <f>IF(ISBLANK(L70),"  ",IF(L84&gt;0,L70/L84,IF(L70&gt;0,1,0)))</f>
        <v>1.0927036461602004E-2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17944000</v>
      </c>
      <c r="E71" s="259">
        <f t="shared" si="19"/>
        <v>1</v>
      </c>
      <c r="F71" s="247">
        <f t="shared" si="24"/>
        <v>17944000</v>
      </c>
      <c r="G71" s="261">
        <f>IF(ISBLANK(F71),"  ",IF(F84&gt;0,F71/F84,IF(F71&gt;0,1,0)))</f>
        <v>9.6448178906512905E-3</v>
      </c>
      <c r="H71" s="209">
        <f>Revenue!J81</f>
        <v>0</v>
      </c>
      <c r="I71" s="257">
        <f t="shared" si="21"/>
        <v>0</v>
      </c>
      <c r="J71" s="262">
        <f>Revenue!K81</f>
        <v>2651000</v>
      </c>
      <c r="K71" s="259">
        <f t="shared" si="22"/>
        <v>1</v>
      </c>
      <c r="L71" s="247">
        <f t="shared" si="25"/>
        <v>2651000</v>
      </c>
      <c r="M71" s="261">
        <f>IF(ISBLANK(L71),"  ",IF(L84&gt;0,L71/L84,IF(L71&gt;0,1,0)))</f>
        <v>2.500034190395916E-3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0</v>
      </c>
      <c r="E72" s="259">
        <f t="shared" si="19"/>
        <v>0</v>
      </c>
      <c r="F72" s="247">
        <f t="shared" si="24"/>
        <v>0</v>
      </c>
      <c r="G72" s="261">
        <f>IF(ISBLANK(F72),"  ",IF(F84&gt;0,F72/F84,IF(F72&gt;0,1,0)))</f>
        <v>0</v>
      </c>
      <c r="H72" s="209">
        <f>Revenue!J78+Revenue!J77</f>
        <v>0</v>
      </c>
      <c r="I72" s="257">
        <f t="shared" si="21"/>
        <v>0</v>
      </c>
      <c r="J72" s="262">
        <f>Revenue!K78+Revenue!K77</f>
        <v>728515000</v>
      </c>
      <c r="K72" s="259">
        <f t="shared" si="22"/>
        <v>1</v>
      </c>
      <c r="L72" s="247">
        <f t="shared" si="25"/>
        <v>728515000</v>
      </c>
      <c r="M72" s="261">
        <f>IF(ISBLANK(L72),"  ",IF(L84&gt;0,L72/L84,IF(L72&gt;0,1,0)))</f>
        <v>0.68702844519663542</v>
      </c>
    </row>
    <row r="73" spans="1:13" ht="15" customHeight="1" x14ac:dyDescent="0.2">
      <c r="A73" s="211" t="s">
        <v>222</v>
      </c>
      <c r="B73" s="209">
        <f>Revenue!H30</f>
        <v>791028</v>
      </c>
      <c r="C73" s="257">
        <f t="shared" si="0"/>
        <v>1</v>
      </c>
      <c r="D73" s="262">
        <f>Revenue!I30</f>
        <v>0</v>
      </c>
      <c r="E73" s="259">
        <f t="shared" si="19"/>
        <v>0</v>
      </c>
      <c r="F73" s="247">
        <f t="shared" si="24"/>
        <v>791028</v>
      </c>
      <c r="G73" s="261">
        <f>IF(ISBLANK(F73),"  ",IF(F84&gt;0,F73/F84,IF(F73&gt;0,1,0)))</f>
        <v>4.2517393036146397E-4</v>
      </c>
      <c r="H73" s="209">
        <f>Revenue!J30</f>
        <v>791028</v>
      </c>
      <c r="I73" s="257">
        <f t="shared" si="21"/>
        <v>1.4044237035035918E-2</v>
      </c>
      <c r="J73" s="262">
        <f>Revenue!K30</f>
        <v>55533000</v>
      </c>
      <c r="K73" s="259">
        <f t="shared" si="22"/>
        <v>0.98595576296496412</v>
      </c>
      <c r="L73" s="247">
        <f t="shared" si="25"/>
        <v>56324028</v>
      </c>
      <c r="M73" s="261">
        <f>IF(ISBLANK(L73),"  ",IF(L84&gt;0,L73/L84,IF(L73&gt;0,1,0)))</f>
        <v>5.3116558182126329E-2</v>
      </c>
    </row>
    <row r="74" spans="1:13" ht="15" customHeight="1" x14ac:dyDescent="0.2">
      <c r="A74" s="251" t="s">
        <v>525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19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21"/>
        <v>0</v>
      </c>
      <c r="J74" s="262">
        <f>Revenue!K31</f>
        <v>0</v>
      </c>
      <c r="K74" s="259">
        <f t="shared" si="22"/>
        <v>0</v>
      </c>
      <c r="L74" s="247">
        <f t="shared" si="25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69603888</v>
      </c>
      <c r="C75" s="269">
        <f t="shared" si="0"/>
        <v>3.9655502087731886E-2</v>
      </c>
      <c r="D75" s="272">
        <f>D63+SUM(D64:D74)</f>
        <v>1685610000</v>
      </c>
      <c r="E75" s="270">
        <f t="shared" si="19"/>
        <v>0.96034449791226817</v>
      </c>
      <c r="F75" s="217">
        <f>F63+SUM(F64:F74)</f>
        <v>1755213888</v>
      </c>
      <c r="G75" s="271">
        <f>IF(ISBLANK(F75),"  ",IF(F84&gt;0,F75/F84,IF(F75&gt;0,1,0)))</f>
        <v>0.94341943317554677</v>
      </c>
      <c r="H75" s="217">
        <f>H63+SUM(H64:H74)</f>
        <v>70503888</v>
      </c>
      <c r="I75" s="269">
        <f t="shared" si="21"/>
        <v>7.7377080585000244E-2</v>
      </c>
      <c r="J75" s="272">
        <f>J63+SUM(J64:J74)</f>
        <v>840668871</v>
      </c>
      <c r="K75" s="270">
        <f t="shared" si="22"/>
        <v>0.92262291941499974</v>
      </c>
      <c r="L75" s="217">
        <f>L63+SUM(L64:L74)</f>
        <v>911172759</v>
      </c>
      <c r="M75" s="271">
        <f>IF(ISBLANK(L75),"  ",IF(L84&gt;0,L75/L84,IF(L75&gt;0,1,0)))</f>
        <v>0.85928444015744165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0</v>
      </c>
      <c r="E77" s="254">
        <f>IF(ISBLANK(D77),"  ",IF(F77&gt;0,D77/F77,IF(D77&gt;0,1,0)))</f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0</v>
      </c>
      <c r="E80" s="254">
        <f>IF(ISBLANK(D80),"  ",IF(F80&gt;0,D80/F80,IF(D80&gt;0,1,0)))</f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0</v>
      </c>
      <c r="E81" s="259">
        <f>IF(ISBLANK(D81),"  ",IF(F81&gt;0,D81/F81,IF(D81&gt;0,1,0)))</f>
        <v>0</v>
      </c>
      <c r="F81" s="247">
        <f>D81+B81</f>
        <v>0</v>
      </c>
      <c r="G81" s="261">
        <f>IF(ISBLANK(F81),"  ",IF(F84&gt;0,F81/F84,IF(F81&gt;0,1,0)))</f>
        <v>0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48797000</v>
      </c>
      <c r="K81" s="259">
        <f>IF(ISBLANK(J81),"  ",IF(L81&gt;0,J81/L81,IF(J81&gt;0,1,0)))</f>
        <v>1</v>
      </c>
      <c r="L81" s="247">
        <f>J81+H81</f>
        <v>48797000</v>
      </c>
      <c r="M81" s="261">
        <f>IF(ISBLANK(L81),"  ",IF(L84&gt;0,L81/L84,IF(L81&gt;0,1,0)))</f>
        <v>4.6018169893907772E-2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0</v>
      </c>
      <c r="E82" s="270">
        <f>IF(ISBLANK(D82),"  ",IF(F82&gt;0,D82/F82,IF(D82&gt;0,1,0)))</f>
        <v>0</v>
      </c>
      <c r="F82" s="273">
        <f>F81+F80+F79+F78+F77</f>
        <v>0</v>
      </c>
      <c r="G82" s="271">
        <f>IF(ISBLANK(F82),"  ",IF(F84&gt;0,F82/F84,IF(F82&gt;0,1,0)))</f>
        <v>0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48797000</v>
      </c>
      <c r="K82" s="270">
        <f>IF(ISBLANK(J82),"  ",IF(L82&gt;0,J82/L82,IF(J82&gt;0,1,0)))</f>
        <v>1</v>
      </c>
      <c r="L82" s="273">
        <f>L81+L80+L79+L78+L77</f>
        <v>48797000</v>
      </c>
      <c r="M82" s="271">
        <f>IF(ISBLANK(L82),"  ",IF(L84&gt;0,L82/L84,IF(L82&gt;0,1,0)))</f>
        <v>4.6018169893907772E-2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174870955</v>
      </c>
      <c r="C84" s="294">
        <f t="shared" si="0"/>
        <v>9.3992338126352923E-2</v>
      </c>
      <c r="D84" s="293">
        <f>D82+D75+D54+D47+D55+D83</f>
        <v>1685610000</v>
      </c>
      <c r="E84" s="295">
        <f>IF(ISBLANK(D84),"  ",IF(F84&gt;0,D84/F84,IF(D84&gt;0,1,0)))</f>
        <v>0.90600766187364712</v>
      </c>
      <c r="F84" s="293">
        <f>F82+F75+F54+F47+F55+F83</f>
        <v>1860480955</v>
      </c>
      <c r="G84" s="296">
        <f>IF(ISBLANK(F84),"  ",IF(F84&gt;0,F84/F84,IF(F84&gt;0,1,0)))</f>
        <v>1</v>
      </c>
      <c r="H84" s="293">
        <f>H82+H75+H54+H47+H55+H83</f>
        <v>170685729</v>
      </c>
      <c r="I84" s="294">
        <f>IF(ISBLANK(H84),"  ",IF(L84&gt;0,H84/L84,IF(H84&gt;0,1,0)))</f>
        <v>0.16096573304890671</v>
      </c>
      <c r="J84" s="293">
        <f>J82+J75+J54+J47+J55+J83</f>
        <v>889699769</v>
      </c>
      <c r="K84" s="295">
        <f>IF(ISBLANK(J84),"  ",IF(L84&gt;0,J84/L84,IF(J84&gt;0,1,0)))</f>
        <v>0.83903426695109329</v>
      </c>
      <c r="L84" s="293">
        <f>L82+L75+L54+L47+L55+L83</f>
        <v>1060385498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5"/>
  <sheetViews>
    <sheetView view="pageBreakPreview" zoomScale="60" zoomScaleNormal="100" workbookViewId="0">
      <pane xSplit="1" ySplit="10" topLeftCell="B59" activePane="bottomRight" state="frozen"/>
      <selection activeCell="J23" sqref="J23"/>
      <selection pane="topRight" activeCell="J23" sqref="J23"/>
      <selection pane="bottomLeft" activeCell="J23" sqref="J23"/>
      <selection pane="bottomRight" activeCell="J23" sqref="J2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4" width="6.42578125" style="98" customWidth="1"/>
    <col min="15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Health Sciences Center - New Orleans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562</v>
      </c>
      <c r="C6" s="236"/>
      <c r="D6" s="237"/>
      <c r="E6" s="236"/>
      <c r="F6" s="237"/>
      <c r="G6" s="238"/>
      <c r="H6" s="200" t="s">
        <v>561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101269617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101269617</v>
      </c>
      <c r="G13" s="256">
        <f>IF(ISBLANK(F13),"  ",IF(F84&gt;0,F13/F84,IF(F13&gt;0,1,0)))</f>
        <v>9.4839733957978373E-2</v>
      </c>
      <c r="H13" s="232">
        <f>Revenue!J34</f>
        <v>96110506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96110506</v>
      </c>
      <c r="M13" s="256">
        <f>IF(ISBLANK(L13),"  ",IF(L84&gt;0,L13/L84,IF(L13&gt;0,1,0)))</f>
        <v>9.0637325935968238E-2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21" t="s">
        <v>239</v>
      </c>
      <c r="B15" s="522">
        <f>SUM(B16:B39)</f>
        <v>3868970.32</v>
      </c>
      <c r="C15" s="523">
        <f t="shared" si="2"/>
        <v>1</v>
      </c>
      <c r="D15" s="524">
        <f>SUM(D16:D39)</f>
        <v>0</v>
      </c>
      <c r="E15" s="523">
        <f t="shared" si="3"/>
        <v>0</v>
      </c>
      <c r="F15" s="526">
        <f t="shared" si="0"/>
        <v>3868970.32</v>
      </c>
      <c r="G15" s="527">
        <f>IF(ISBLANK(F15),"  ",IF(F85&gt;0,F15/F85,IF(F15&gt;0,1,0)))</f>
        <v>1</v>
      </c>
      <c r="H15" s="522">
        <f>SUM(H16:H39)</f>
        <v>4071335</v>
      </c>
      <c r="I15" s="523">
        <f>IF(ISBLANK(H15),"  ",IF(L15&gt;0,H15/L15,IF(H15&gt;0,1,0)))</f>
        <v>1</v>
      </c>
      <c r="J15" s="524">
        <f>SUM(J16:J39)</f>
        <v>0</v>
      </c>
      <c r="K15" s="525">
        <f>IF(ISBLANK(J15),"  ",IF(L15&gt;0,J15/L15,IF(J15&gt;0,1,0)))</f>
        <v>0</v>
      </c>
      <c r="L15" s="526">
        <f t="shared" si="1"/>
        <v>4071335</v>
      </c>
      <c r="M15" s="527">
        <f>IF(ISBLANK(L15),"  ",IF(L85&gt;0,L15/L85,IF(L15&gt;0,1,0)))</f>
        <v>1</v>
      </c>
    </row>
    <row r="16" spans="1:13" s="402" customFormat="1" ht="15" customHeight="1" x14ac:dyDescent="0.2">
      <c r="A16" s="506" t="s">
        <v>240</v>
      </c>
      <c r="B16" s="507">
        <f>Revenue!F39</f>
        <v>0</v>
      </c>
      <c r="C16" s="508">
        <f t="shared" si="2"/>
        <v>0</v>
      </c>
      <c r="D16" s="509">
        <f>Revenue!G39</f>
        <v>0</v>
      </c>
      <c r="E16" s="510">
        <f t="shared" si="3"/>
        <v>0</v>
      </c>
      <c r="F16" s="511">
        <f t="shared" si="0"/>
        <v>0</v>
      </c>
      <c r="G16" s="512">
        <f>IF(ISBLANK(F16),"  ",IF(F84&gt;0,F16/F84,IF(F16&gt;0,1,0)))</f>
        <v>0</v>
      </c>
      <c r="H16" s="507">
        <f>Revenue!J39</f>
        <v>0</v>
      </c>
      <c r="I16" s="508">
        <f t="shared" ref="I16:I35" si="4">IF(ISBLANK(H16),"  ",IF(L16&gt;0,H16/L16,IF(H16&gt;0,1,0)))</f>
        <v>0</v>
      </c>
      <c r="J16" s="509">
        <f>Revenue!K39</f>
        <v>0</v>
      </c>
      <c r="K16" s="510">
        <f t="shared" ref="K16:K31" si="5">IF(ISBLANK(J16),"  ",IF(L16&gt;0,J16/L16,IF(J16&gt;0,1,0)))</f>
        <v>0</v>
      </c>
      <c r="L16" s="511">
        <f t="shared" si="1"/>
        <v>0</v>
      </c>
      <c r="M16" s="512">
        <f>IF(ISBLANK(L16),"  ",IF(L84&gt;0,L16/L84,IF(L16&gt;0,1,0)))</f>
        <v>0</v>
      </c>
    </row>
    <row r="17" spans="1:13" s="402" customFormat="1" ht="15" customHeight="1" x14ac:dyDescent="0.2">
      <c r="A17" s="513" t="s">
        <v>146</v>
      </c>
      <c r="B17" s="514">
        <f>Revenue!F40</f>
        <v>3868970.32</v>
      </c>
      <c r="C17" s="515">
        <f t="shared" si="2"/>
        <v>1</v>
      </c>
      <c r="D17" s="516">
        <f>Revenue!G40</f>
        <v>0</v>
      </c>
      <c r="E17" s="510">
        <f t="shared" si="3"/>
        <v>0</v>
      </c>
      <c r="F17" s="517">
        <f t="shared" si="0"/>
        <v>3868970.32</v>
      </c>
      <c r="G17" s="518">
        <f>IF(ISBLANK(F17),"  ",IF(F84&gt;0,F17/F84,IF(F17&gt;0,1,0)))</f>
        <v>3.6233188858620295E-3</v>
      </c>
      <c r="H17" s="514">
        <f>Revenue!J40</f>
        <v>4071335</v>
      </c>
      <c r="I17" s="515">
        <f t="shared" si="4"/>
        <v>1</v>
      </c>
      <c r="J17" s="516">
        <f>Revenue!K40</f>
        <v>0</v>
      </c>
      <c r="K17" s="519">
        <f t="shared" si="5"/>
        <v>0</v>
      </c>
      <c r="L17" s="517">
        <f t="shared" si="1"/>
        <v>4071335</v>
      </c>
      <c r="M17" s="518">
        <f>IF(ISBLANK(L17),"  ",IF(L84&gt;0,L17/L84,IF(L17&gt;0,1,0)))</f>
        <v>3.8394857414392894E-3</v>
      </c>
    </row>
    <row r="18" spans="1:13" s="402" customFormat="1" ht="15" customHeight="1" x14ac:dyDescent="0.2">
      <c r="A18" s="513" t="s">
        <v>147</v>
      </c>
      <c r="B18" s="514">
        <f>Revenue!F41</f>
        <v>0</v>
      </c>
      <c r="C18" s="515">
        <f t="shared" si="2"/>
        <v>0</v>
      </c>
      <c r="D18" s="516">
        <f>Revenue!G41</f>
        <v>0</v>
      </c>
      <c r="E18" s="510">
        <f t="shared" si="3"/>
        <v>0</v>
      </c>
      <c r="F18" s="517">
        <f t="shared" si="0"/>
        <v>0</v>
      </c>
      <c r="G18" s="518">
        <f>IF(ISBLANK(F18),"  ",IF(F84&gt;0,F18/F84,IF(F18&gt;0,1,0)))</f>
        <v>0</v>
      </c>
      <c r="H18" s="514">
        <f>Revenue!J41</f>
        <v>0</v>
      </c>
      <c r="I18" s="515">
        <f t="shared" si="4"/>
        <v>0</v>
      </c>
      <c r="J18" s="516">
        <f>Revenue!K41</f>
        <v>0</v>
      </c>
      <c r="K18" s="519">
        <f t="shared" si="5"/>
        <v>0</v>
      </c>
      <c r="L18" s="517">
        <f t="shared" si="1"/>
        <v>0</v>
      </c>
      <c r="M18" s="518">
        <f>IF(ISBLANK(L18),"  ",IF(L84&gt;0,L18/L84,IF(L18&gt;0,1,0)))</f>
        <v>0</v>
      </c>
    </row>
    <row r="19" spans="1:13" s="402" customFormat="1" ht="15" customHeight="1" x14ac:dyDescent="0.2">
      <c r="A19" s="513" t="s">
        <v>148</v>
      </c>
      <c r="B19" s="514">
        <f>Revenue!F42</f>
        <v>0</v>
      </c>
      <c r="C19" s="515">
        <f t="shared" si="2"/>
        <v>0</v>
      </c>
      <c r="D19" s="516">
        <f>Revenue!G42</f>
        <v>0</v>
      </c>
      <c r="E19" s="510">
        <f t="shared" si="3"/>
        <v>0</v>
      </c>
      <c r="F19" s="517">
        <f t="shared" si="0"/>
        <v>0</v>
      </c>
      <c r="G19" s="518">
        <f>IF(ISBLANK(F19),"  ",IF(F84&gt;0,F19/F84,IF(F19&gt;0,1,0)))</f>
        <v>0</v>
      </c>
      <c r="H19" s="514">
        <f>Revenue!J42</f>
        <v>0</v>
      </c>
      <c r="I19" s="515">
        <f t="shared" si="4"/>
        <v>0</v>
      </c>
      <c r="J19" s="516">
        <f>Revenue!K42</f>
        <v>0</v>
      </c>
      <c r="K19" s="519">
        <f t="shared" si="5"/>
        <v>0</v>
      </c>
      <c r="L19" s="517">
        <f t="shared" si="1"/>
        <v>0</v>
      </c>
      <c r="M19" s="518">
        <f>IF(ISBLANK(L19),"  ",IF(L84&gt;0,L19/L84,IF(L19&gt;0,1,0)))</f>
        <v>0</v>
      </c>
    </row>
    <row r="20" spans="1:13" s="402" customFormat="1" ht="15" customHeight="1" x14ac:dyDescent="0.2">
      <c r="A20" s="513" t="s">
        <v>149</v>
      </c>
      <c r="B20" s="514">
        <f>Revenue!F43</f>
        <v>0</v>
      </c>
      <c r="C20" s="515">
        <f t="shared" si="2"/>
        <v>0</v>
      </c>
      <c r="D20" s="516">
        <f>Revenue!G43</f>
        <v>0</v>
      </c>
      <c r="E20" s="510">
        <f t="shared" si="3"/>
        <v>0</v>
      </c>
      <c r="F20" s="517">
        <f t="shared" si="0"/>
        <v>0</v>
      </c>
      <c r="G20" s="518">
        <f>IF(ISBLANK(F20),"  ",IF(F85&gt;0,F20/F85,IF(F20&gt;0,1,0)))</f>
        <v>0</v>
      </c>
      <c r="H20" s="514">
        <f>Revenue!J43</f>
        <v>0</v>
      </c>
      <c r="I20" s="515">
        <f t="shared" si="4"/>
        <v>0</v>
      </c>
      <c r="J20" s="516">
        <f>Revenue!K43</f>
        <v>0</v>
      </c>
      <c r="K20" s="519">
        <f t="shared" si="5"/>
        <v>0</v>
      </c>
      <c r="L20" s="517">
        <f t="shared" si="1"/>
        <v>0</v>
      </c>
      <c r="M20" s="518">
        <f>IF(ISBLANK(L20),"  ",IF(L85&gt;0,L20/L85,IF(L20&gt;0,1,0)))</f>
        <v>0</v>
      </c>
    </row>
    <row r="21" spans="1:13" s="402" customFormat="1" ht="15" customHeight="1" x14ac:dyDescent="0.2">
      <c r="A21" s="513" t="s">
        <v>150</v>
      </c>
      <c r="B21" s="514">
        <f>Revenue!F44</f>
        <v>0</v>
      </c>
      <c r="C21" s="515">
        <f t="shared" si="2"/>
        <v>0</v>
      </c>
      <c r="D21" s="516">
        <f>Revenue!G44</f>
        <v>0</v>
      </c>
      <c r="E21" s="510">
        <f t="shared" si="3"/>
        <v>0</v>
      </c>
      <c r="F21" s="517">
        <f t="shared" si="0"/>
        <v>0</v>
      </c>
      <c r="G21" s="518">
        <f>IF(ISBLANK(F21),"  ",IF(F84&gt;0,F21/F84,IF(F21&gt;0,1,0)))</f>
        <v>0</v>
      </c>
      <c r="H21" s="514">
        <f>Revenue!J44</f>
        <v>0</v>
      </c>
      <c r="I21" s="515">
        <f t="shared" si="4"/>
        <v>0</v>
      </c>
      <c r="J21" s="516">
        <f>Revenue!K44</f>
        <v>0</v>
      </c>
      <c r="K21" s="519">
        <f t="shared" si="5"/>
        <v>0</v>
      </c>
      <c r="L21" s="517">
        <f t="shared" si="1"/>
        <v>0</v>
      </c>
      <c r="M21" s="518">
        <f>IF(ISBLANK(L21),"  ",IF(L84&gt;0,L21/L84,IF(L21&gt;0,1,0)))</f>
        <v>0</v>
      </c>
    </row>
    <row r="22" spans="1:13" s="402" customFormat="1" ht="15" customHeight="1" x14ac:dyDescent="0.2">
      <c r="A22" s="513" t="s">
        <v>241</v>
      </c>
      <c r="B22" s="514">
        <f>Revenue!F49</f>
        <v>0</v>
      </c>
      <c r="C22" s="515">
        <f t="shared" si="2"/>
        <v>0</v>
      </c>
      <c r="D22" s="516">
        <f>Revenue!G5146</f>
        <v>0</v>
      </c>
      <c r="E22" s="510">
        <f t="shared" si="3"/>
        <v>0</v>
      </c>
      <c r="F22" s="517">
        <f t="shared" si="0"/>
        <v>0</v>
      </c>
      <c r="G22" s="518">
        <f>IF(ISBLANK(F22),"  ",IF(F84&gt;0,F22/F84,IF(F22&gt;0,1,0)))</f>
        <v>0</v>
      </c>
      <c r="H22" s="514">
        <f>Revenue!J49</f>
        <v>0</v>
      </c>
      <c r="I22" s="515">
        <f t="shared" si="4"/>
        <v>0</v>
      </c>
      <c r="J22" s="516">
        <f>Revenue!K49</f>
        <v>0</v>
      </c>
      <c r="K22" s="519">
        <f t="shared" si="5"/>
        <v>0</v>
      </c>
      <c r="L22" s="517">
        <f t="shared" si="1"/>
        <v>0</v>
      </c>
      <c r="M22" s="518">
        <f>IF(ISBLANK(L22),"  ",IF(L84&gt;0,L22/L84,IF(L22&gt;0,1,0)))</f>
        <v>0</v>
      </c>
    </row>
    <row r="23" spans="1:13" s="402" customFormat="1" ht="15" customHeight="1" x14ac:dyDescent="0.2">
      <c r="A23" s="513" t="s">
        <v>152</v>
      </c>
      <c r="B23" s="514">
        <f>Revenue!F45</f>
        <v>0</v>
      </c>
      <c r="C23" s="515">
        <f t="shared" si="2"/>
        <v>0</v>
      </c>
      <c r="D23" s="516">
        <f>Revenue!G45</f>
        <v>0</v>
      </c>
      <c r="E23" s="510">
        <f t="shared" si="3"/>
        <v>0</v>
      </c>
      <c r="F23" s="517">
        <f t="shared" si="0"/>
        <v>0</v>
      </c>
      <c r="G23" s="518">
        <f>IF(ISBLANK(F23),"  ",IF(F84&gt;0,F23/F84,IF(F23&gt;0,1,0)))</f>
        <v>0</v>
      </c>
      <c r="H23" s="514">
        <f>Revenue!J45</f>
        <v>0</v>
      </c>
      <c r="I23" s="515">
        <f t="shared" si="4"/>
        <v>0</v>
      </c>
      <c r="J23" s="516">
        <f>Revenue!K45</f>
        <v>0</v>
      </c>
      <c r="K23" s="519">
        <f t="shared" si="5"/>
        <v>0</v>
      </c>
      <c r="L23" s="517">
        <f t="shared" si="1"/>
        <v>0</v>
      </c>
      <c r="M23" s="518">
        <f>IF(ISBLANK(L23),"  ",IF(L84&gt;0,L23/L84,IF(L23&gt;0,1,0)))</f>
        <v>0</v>
      </c>
    </row>
    <row r="24" spans="1:13" s="402" customFormat="1" ht="15" customHeight="1" x14ac:dyDescent="0.2">
      <c r="A24" s="513" t="s">
        <v>153</v>
      </c>
      <c r="B24" s="514">
        <f>Revenue!F46</f>
        <v>0</v>
      </c>
      <c r="C24" s="515">
        <f t="shared" si="2"/>
        <v>0</v>
      </c>
      <c r="D24" s="516">
        <f>Revenue!G46</f>
        <v>0</v>
      </c>
      <c r="E24" s="510">
        <f t="shared" si="3"/>
        <v>0</v>
      </c>
      <c r="F24" s="517">
        <f t="shared" si="0"/>
        <v>0</v>
      </c>
      <c r="G24" s="518">
        <f>IF(ISBLANK(F24),"  ",IF(F84&gt;0,F24/F84,IF(F24&gt;0,1,0)))</f>
        <v>0</v>
      </c>
      <c r="H24" s="514">
        <f>Revenue!J46</f>
        <v>0</v>
      </c>
      <c r="I24" s="515">
        <f t="shared" si="4"/>
        <v>0</v>
      </c>
      <c r="J24" s="516">
        <f>Revenue!K46</f>
        <v>0</v>
      </c>
      <c r="K24" s="519">
        <f t="shared" si="5"/>
        <v>0</v>
      </c>
      <c r="L24" s="517">
        <f t="shared" si="1"/>
        <v>0</v>
      </c>
      <c r="M24" s="518">
        <f>IF(ISBLANK(L24),"  ",IF(L84&gt;0,L24/L84,IF(L24&gt;0,1,0)))</f>
        <v>0</v>
      </c>
    </row>
    <row r="25" spans="1:13" s="402" customFormat="1" ht="15" customHeight="1" x14ac:dyDescent="0.2">
      <c r="A25" s="513" t="s">
        <v>154</v>
      </c>
      <c r="B25" s="514">
        <f>Revenue!F47</f>
        <v>0</v>
      </c>
      <c r="C25" s="515">
        <f t="shared" si="2"/>
        <v>0</v>
      </c>
      <c r="D25" s="516">
        <f>Revenue!G47</f>
        <v>0</v>
      </c>
      <c r="E25" s="510">
        <f t="shared" si="3"/>
        <v>0</v>
      </c>
      <c r="F25" s="517">
        <f t="shared" si="0"/>
        <v>0</v>
      </c>
      <c r="G25" s="518">
        <f>IF(ISBLANK(F25),"  ",IF(F84&gt;0,F25/F84,IF(F25&gt;0,1,0)))</f>
        <v>0</v>
      </c>
      <c r="H25" s="514">
        <f>Revenue!J47</f>
        <v>0</v>
      </c>
      <c r="I25" s="515">
        <f t="shared" si="4"/>
        <v>0</v>
      </c>
      <c r="J25" s="516">
        <f>Revenue!K47</f>
        <v>0</v>
      </c>
      <c r="K25" s="519">
        <f t="shared" si="5"/>
        <v>0</v>
      </c>
      <c r="L25" s="517">
        <f t="shared" si="1"/>
        <v>0</v>
      </c>
      <c r="M25" s="518">
        <f>IF(ISBLANK(L25),"  ",IF(L84&gt;0,L25/L84,IF(L25&gt;0,1,0)))</f>
        <v>0</v>
      </c>
    </row>
    <row r="26" spans="1:13" s="402" customFormat="1" ht="15" customHeight="1" x14ac:dyDescent="0.2">
      <c r="A26" s="520" t="s">
        <v>155</v>
      </c>
      <c r="B26" s="514">
        <f>Revenue!F48</f>
        <v>0</v>
      </c>
      <c r="C26" s="515">
        <f t="shared" si="2"/>
        <v>0</v>
      </c>
      <c r="D26" s="516">
        <f>Revenue!G48</f>
        <v>0</v>
      </c>
      <c r="E26" s="510">
        <f t="shared" si="3"/>
        <v>0</v>
      </c>
      <c r="F26" s="517">
        <f t="shared" si="0"/>
        <v>0</v>
      </c>
      <c r="G26" s="518">
        <f>IF(ISBLANK(F26),"  ",IF(F84&gt;0,F26/F84,IF(F26&gt;0,1,0)))</f>
        <v>0</v>
      </c>
      <c r="H26" s="514">
        <f>Revenue!J48</f>
        <v>0</v>
      </c>
      <c r="I26" s="515">
        <f t="shared" si="4"/>
        <v>0</v>
      </c>
      <c r="J26" s="516">
        <f>Revenue!K48</f>
        <v>0</v>
      </c>
      <c r="K26" s="519">
        <f t="shared" si="5"/>
        <v>0</v>
      </c>
      <c r="L26" s="517">
        <f t="shared" si="1"/>
        <v>0</v>
      </c>
      <c r="M26" s="518">
        <f>IF(ISBLANK(L26),"  ",IF(L84&gt;0,L26/L84,IF(L26&gt;0,1,0)))</f>
        <v>0</v>
      </c>
    </row>
    <row r="27" spans="1:13" s="402" customFormat="1" ht="15" customHeight="1" x14ac:dyDescent="0.2">
      <c r="A27" s="520" t="s">
        <v>380</v>
      </c>
      <c r="B27" s="514">
        <f>Revenue!F50</f>
        <v>0</v>
      </c>
      <c r="C27" s="515">
        <f t="shared" si="2"/>
        <v>0</v>
      </c>
      <c r="D27" s="516">
        <f>Revenue!G50</f>
        <v>0</v>
      </c>
      <c r="E27" s="510">
        <f t="shared" si="3"/>
        <v>0</v>
      </c>
      <c r="F27" s="517">
        <f t="shared" si="0"/>
        <v>0</v>
      </c>
      <c r="G27" s="518">
        <f>IF(ISBLANK(F27),"  ",IF(F85&gt;0,F27/F85,IF(F27&gt;0,1,0)))</f>
        <v>0</v>
      </c>
      <c r="H27" s="514">
        <f>Revenue!J50</f>
        <v>0</v>
      </c>
      <c r="I27" s="515">
        <f t="shared" si="4"/>
        <v>0</v>
      </c>
      <c r="J27" s="516">
        <f>Revenue!K50</f>
        <v>0</v>
      </c>
      <c r="K27" s="519">
        <f>IF(ISBLANK(J27),"  ",IF(L27&gt;0,J27/L27,IF(J27&gt;0,1,0)))</f>
        <v>0</v>
      </c>
      <c r="L27" s="517">
        <f t="shared" si="1"/>
        <v>0</v>
      </c>
      <c r="M27" s="518">
        <f>IF(ISBLANK(L27),"  ",IF(L85&gt;0,L27/L85,IF(L27&gt;0,1,0)))</f>
        <v>0</v>
      </c>
    </row>
    <row r="28" spans="1:13" s="402" customFormat="1" ht="15" customHeight="1" x14ac:dyDescent="0.2">
      <c r="A28" s="520" t="s">
        <v>382</v>
      </c>
      <c r="B28" s="514">
        <f>Revenue!F51</f>
        <v>0</v>
      </c>
      <c r="C28" s="515">
        <f t="shared" si="2"/>
        <v>0</v>
      </c>
      <c r="D28" s="516">
        <f>Revenue!G51</f>
        <v>0</v>
      </c>
      <c r="E28" s="510">
        <f t="shared" si="3"/>
        <v>0</v>
      </c>
      <c r="F28" s="517">
        <f t="shared" si="0"/>
        <v>0</v>
      </c>
      <c r="G28" s="518">
        <f>IF(ISBLANK(F28),"  ",IF(F86&gt;0,F28/F86,IF(F28&gt;0,1,0)))</f>
        <v>0</v>
      </c>
      <c r="H28" s="514">
        <f>Revenue!J51</f>
        <v>0</v>
      </c>
      <c r="I28" s="515">
        <f t="shared" si="4"/>
        <v>0</v>
      </c>
      <c r="J28" s="516">
        <f>Revenue!K51</f>
        <v>0</v>
      </c>
      <c r="K28" s="519">
        <f>IF(ISBLANK(J28),"  ",IF(L28&gt;0,J28/L28,IF(J28&gt;0,1,0)))</f>
        <v>0</v>
      </c>
      <c r="L28" s="517">
        <f t="shared" si="1"/>
        <v>0</v>
      </c>
      <c r="M28" s="518">
        <f>IF(ISBLANK(L28),"  ",IF(L86&gt;0,L28/L86,IF(L28&gt;0,1,0)))</f>
        <v>0</v>
      </c>
    </row>
    <row r="29" spans="1:13" s="402" customFormat="1" ht="15" customHeight="1" x14ac:dyDescent="0.2">
      <c r="A29" s="520" t="s">
        <v>381</v>
      </c>
      <c r="B29" s="514">
        <f>Revenue!F52</f>
        <v>0</v>
      </c>
      <c r="C29" s="515">
        <f t="shared" si="2"/>
        <v>0</v>
      </c>
      <c r="D29" s="516">
        <f>Revenue!G52</f>
        <v>0</v>
      </c>
      <c r="E29" s="510">
        <f t="shared" si="3"/>
        <v>0</v>
      </c>
      <c r="F29" s="517">
        <f t="shared" si="0"/>
        <v>0</v>
      </c>
      <c r="G29" s="518">
        <f>IF(ISBLANK(F29),"  ",IF(F87&gt;0,F29/F87,IF(F29&gt;0,1,0)))</f>
        <v>0</v>
      </c>
      <c r="H29" s="514">
        <f>Revenue!J52</f>
        <v>0</v>
      </c>
      <c r="I29" s="515">
        <f t="shared" si="4"/>
        <v>0</v>
      </c>
      <c r="J29" s="516">
        <f>Revenue!K52</f>
        <v>0</v>
      </c>
      <c r="K29" s="519">
        <f>IF(ISBLANK(J29),"  ",IF(L29&gt;0,J29/L29,IF(J29&gt;0,1,0)))</f>
        <v>0</v>
      </c>
      <c r="L29" s="517">
        <f t="shared" si="1"/>
        <v>0</v>
      </c>
      <c r="M29" s="518">
        <f>IF(ISBLANK(L29),"  ",IF(L87&gt;0,L29/L87,IF(L29&gt;0,1,0)))</f>
        <v>0</v>
      </c>
    </row>
    <row r="30" spans="1:13" s="402" customFormat="1" ht="15" customHeight="1" x14ac:dyDescent="0.2">
      <c r="A30" s="500" t="s">
        <v>414</v>
      </c>
      <c r="B30" s="514">
        <f>Revenue!F53</f>
        <v>0</v>
      </c>
      <c r="C30" s="515">
        <f>IF(ISBLANK(B30),"  ",IF(F30&gt;0,B30/F30,IF(B30&gt;0,1,0)))</f>
        <v>0</v>
      </c>
      <c r="D30" s="516">
        <f>Revenue!G53</f>
        <v>0</v>
      </c>
      <c r="E30" s="510">
        <f t="shared" si="3"/>
        <v>0</v>
      </c>
      <c r="F30" s="517">
        <f>D30+B30</f>
        <v>0</v>
      </c>
      <c r="G30" s="518">
        <f>IF(ISBLANK(F30),"  ",IF(F88&gt;0,F30/F88,IF(F30&gt;0,1,0)))</f>
        <v>0</v>
      </c>
      <c r="H30" s="514">
        <f>Revenue!J53</f>
        <v>0</v>
      </c>
      <c r="I30" s="515">
        <f>IF(ISBLANK(H30),"  ",IF(L30&gt;0,H30/L30,IF(H30&gt;0,1,0)))</f>
        <v>0</v>
      </c>
      <c r="J30" s="516">
        <f>Revenue!K53</f>
        <v>0</v>
      </c>
      <c r="K30" s="519">
        <f>IF(ISBLANK(J30),"  ",IF(L30&gt;0,J30/L30,IF(J30&gt;0,1,0)))</f>
        <v>0</v>
      </c>
      <c r="L30" s="517">
        <f>J30+H30</f>
        <v>0</v>
      </c>
      <c r="M30" s="518">
        <f>IF(ISBLANK(L30),"  ",IF(L88&gt;0,L30/L88,IF(L30&gt;0,1,0)))</f>
        <v>0</v>
      </c>
    </row>
    <row r="31" spans="1:13" s="402" customFormat="1" ht="15" customHeight="1" x14ac:dyDescent="0.2">
      <c r="A31" s="520" t="s">
        <v>460</v>
      </c>
      <c r="B31" s="514">
        <f>Revenue!F54</f>
        <v>0</v>
      </c>
      <c r="C31" s="515">
        <f t="shared" si="2"/>
        <v>0</v>
      </c>
      <c r="D31" s="516">
        <f>Revenue!G54</f>
        <v>0</v>
      </c>
      <c r="E31" s="510">
        <f t="shared" si="3"/>
        <v>0</v>
      </c>
      <c r="F31" s="517">
        <f t="shared" si="0"/>
        <v>0</v>
      </c>
      <c r="G31" s="518">
        <f t="shared" ref="G31:G37" si="6">IF(ISBLANK(F31),"  ",IF(F84&gt;0,F31/F84,IF(F31&gt;0,1,0)))</f>
        <v>0</v>
      </c>
      <c r="H31" s="514">
        <f>Revenue!J54</f>
        <v>0</v>
      </c>
      <c r="I31" s="515">
        <f t="shared" si="4"/>
        <v>0</v>
      </c>
      <c r="J31" s="516">
        <f>Revenue!K54</f>
        <v>0</v>
      </c>
      <c r="K31" s="519">
        <f t="shared" si="5"/>
        <v>0</v>
      </c>
      <c r="L31" s="517">
        <f t="shared" si="1"/>
        <v>0</v>
      </c>
      <c r="M31" s="518">
        <f t="shared" ref="M31:M37" si="7">IF(ISBLANK(L31),"  ",IF(L84&gt;0,L31/L84,IF(L31&gt;0,1,0)))</f>
        <v>0</v>
      </c>
    </row>
    <row r="32" spans="1:13" s="402" customFormat="1" ht="15" customHeight="1" x14ac:dyDescent="0.2">
      <c r="A32" s="513" t="s">
        <v>458</v>
      </c>
      <c r="B32" s="514">
        <f>Revenue!F55</f>
        <v>0</v>
      </c>
      <c r="C32" s="515">
        <f t="shared" si="2"/>
        <v>0</v>
      </c>
      <c r="D32" s="516">
        <f>Revenue!G55</f>
        <v>0</v>
      </c>
      <c r="E32" s="510">
        <f t="shared" si="3"/>
        <v>0</v>
      </c>
      <c r="F32" s="517">
        <f t="shared" si="0"/>
        <v>0</v>
      </c>
      <c r="G32" s="518">
        <f t="shared" si="6"/>
        <v>0</v>
      </c>
      <c r="H32" s="514">
        <f>Revenue!J55</f>
        <v>0</v>
      </c>
      <c r="I32" s="515">
        <f t="shared" si="4"/>
        <v>0</v>
      </c>
      <c r="J32" s="516">
        <f>Revenue!K55</f>
        <v>0</v>
      </c>
      <c r="K32" s="519">
        <f t="shared" ref="K32:K41" si="8">IF(ISBLANK(J32),"  ",IF(L32&gt;0,J32/L32,IF(J32&gt;0,1,0)))</f>
        <v>0</v>
      </c>
      <c r="L32" s="517">
        <f t="shared" ref="L32:L41" si="9">J32+H32</f>
        <v>0</v>
      </c>
      <c r="M32" s="518">
        <f t="shared" si="7"/>
        <v>0</v>
      </c>
    </row>
    <row r="33" spans="1:13" s="402" customFormat="1" ht="15" customHeight="1" x14ac:dyDescent="0.2">
      <c r="A33" s="513" t="s">
        <v>457</v>
      </c>
      <c r="B33" s="514">
        <f>Revenue!F56</f>
        <v>0</v>
      </c>
      <c r="C33" s="515">
        <f t="shared" si="2"/>
        <v>0</v>
      </c>
      <c r="D33" s="516">
        <f>Revenue!G56</f>
        <v>0</v>
      </c>
      <c r="E33" s="510">
        <f t="shared" si="3"/>
        <v>0</v>
      </c>
      <c r="F33" s="517">
        <f t="shared" si="0"/>
        <v>0</v>
      </c>
      <c r="G33" s="518">
        <f t="shared" si="6"/>
        <v>0</v>
      </c>
      <c r="H33" s="514">
        <f>Revenue!J56</f>
        <v>0</v>
      </c>
      <c r="I33" s="515">
        <f t="shared" si="4"/>
        <v>0</v>
      </c>
      <c r="J33" s="516">
        <f>Revenue!K56</f>
        <v>0</v>
      </c>
      <c r="K33" s="519">
        <f t="shared" si="8"/>
        <v>0</v>
      </c>
      <c r="L33" s="517">
        <f t="shared" si="9"/>
        <v>0</v>
      </c>
      <c r="M33" s="518">
        <f t="shared" si="7"/>
        <v>0</v>
      </c>
    </row>
    <row r="34" spans="1:13" s="402" customFormat="1" ht="15" customHeight="1" x14ac:dyDescent="0.2">
      <c r="A34" s="513" t="s">
        <v>461</v>
      </c>
      <c r="B34" s="514">
        <f>Revenue!F57</f>
        <v>0</v>
      </c>
      <c r="C34" s="515">
        <f t="shared" si="2"/>
        <v>0</v>
      </c>
      <c r="D34" s="516">
        <f>Revenue!G57</f>
        <v>0</v>
      </c>
      <c r="E34" s="510">
        <f t="shared" si="3"/>
        <v>0</v>
      </c>
      <c r="F34" s="517">
        <f t="shared" si="0"/>
        <v>0</v>
      </c>
      <c r="G34" s="518">
        <f t="shared" si="6"/>
        <v>0</v>
      </c>
      <c r="H34" s="514">
        <f>Revenue!J57</f>
        <v>0</v>
      </c>
      <c r="I34" s="515">
        <f t="shared" si="4"/>
        <v>0</v>
      </c>
      <c r="J34" s="516">
        <f>Revenue!K57</f>
        <v>0</v>
      </c>
      <c r="K34" s="519">
        <f t="shared" si="8"/>
        <v>0</v>
      </c>
      <c r="L34" s="517">
        <f t="shared" si="9"/>
        <v>0</v>
      </c>
      <c r="M34" s="518">
        <f t="shared" si="7"/>
        <v>0</v>
      </c>
    </row>
    <row r="35" spans="1:13" s="402" customFormat="1" ht="15" customHeight="1" x14ac:dyDescent="0.2">
      <c r="A35" s="513" t="s">
        <v>459</v>
      </c>
      <c r="B35" s="514">
        <f>Revenue!F58</f>
        <v>0</v>
      </c>
      <c r="C35" s="515">
        <f t="shared" si="2"/>
        <v>0</v>
      </c>
      <c r="D35" s="516">
        <f>Revenue!G58</f>
        <v>0</v>
      </c>
      <c r="E35" s="510">
        <f t="shared" si="3"/>
        <v>0</v>
      </c>
      <c r="F35" s="517">
        <f t="shared" si="0"/>
        <v>0</v>
      </c>
      <c r="G35" s="518">
        <f t="shared" si="6"/>
        <v>0</v>
      </c>
      <c r="H35" s="514">
        <f>Revenue!J58</f>
        <v>0</v>
      </c>
      <c r="I35" s="515">
        <f t="shared" si="4"/>
        <v>0</v>
      </c>
      <c r="J35" s="516">
        <f>Revenue!K58</f>
        <v>0</v>
      </c>
      <c r="K35" s="519">
        <f t="shared" si="8"/>
        <v>0</v>
      </c>
      <c r="L35" s="517">
        <f t="shared" si="9"/>
        <v>0</v>
      </c>
      <c r="M35" s="518">
        <f t="shared" si="7"/>
        <v>0</v>
      </c>
    </row>
    <row r="36" spans="1:13" s="402" customFormat="1" ht="15" customHeight="1" x14ac:dyDescent="0.2">
      <c r="A36" s="513" t="s">
        <v>537</v>
      </c>
      <c r="B36" s="514">
        <f>Revenue!F59</f>
        <v>0</v>
      </c>
      <c r="C36" s="515">
        <f t="shared" ref="C36:C41" si="10">IF(ISBLANK(B36),"  ",IF(F36&gt;0,B36/F36,IF(B36&gt;0,1,0)))</f>
        <v>0</v>
      </c>
      <c r="D36" s="516">
        <f>Revenue!G59</f>
        <v>0</v>
      </c>
      <c r="E36" s="510">
        <f t="shared" ref="E36:E41" si="11">IF(ISBLANK(D36),"  ",IF(F36&gt;0,D36/F36,IF(D36&gt;0,1,0)))</f>
        <v>0</v>
      </c>
      <c r="F36" s="517">
        <f t="shared" ref="F36:F41" si="12">D36+B36</f>
        <v>0</v>
      </c>
      <c r="G36" s="518">
        <f t="shared" si="6"/>
        <v>0</v>
      </c>
      <c r="H36" s="514">
        <f>Revenue!J59</f>
        <v>0</v>
      </c>
      <c r="I36" s="515">
        <f t="shared" ref="I36:I41" si="13">IF(ISBLANK(H36),"  ",IF(L36&gt;0,H36/L36,IF(H36&gt;0,1,0)))</f>
        <v>0</v>
      </c>
      <c r="J36" s="516">
        <f>Revenue!K59</f>
        <v>0</v>
      </c>
      <c r="K36" s="519">
        <f t="shared" si="8"/>
        <v>0</v>
      </c>
      <c r="L36" s="517">
        <f t="shared" si="9"/>
        <v>0</v>
      </c>
      <c r="M36" s="518">
        <f t="shared" si="7"/>
        <v>0</v>
      </c>
    </row>
    <row r="37" spans="1:13" s="402" customFormat="1" ht="15" customHeight="1" x14ac:dyDescent="0.2">
      <c r="A37" s="513" t="s">
        <v>544</v>
      </c>
      <c r="B37" s="514">
        <f>Revenue!F60</f>
        <v>0</v>
      </c>
      <c r="C37" s="515">
        <f t="shared" si="10"/>
        <v>0</v>
      </c>
      <c r="D37" s="516">
        <f>Revenue!G60</f>
        <v>0</v>
      </c>
      <c r="E37" s="510">
        <f t="shared" si="11"/>
        <v>0</v>
      </c>
      <c r="F37" s="517">
        <f t="shared" si="12"/>
        <v>0</v>
      </c>
      <c r="G37" s="518">
        <f t="shared" si="6"/>
        <v>0</v>
      </c>
      <c r="H37" s="514">
        <f>Revenue!J60</f>
        <v>0</v>
      </c>
      <c r="I37" s="515">
        <f t="shared" si="13"/>
        <v>0</v>
      </c>
      <c r="J37" s="516">
        <f>Revenue!K60</f>
        <v>0</v>
      </c>
      <c r="K37" s="519">
        <f t="shared" si="8"/>
        <v>0</v>
      </c>
      <c r="L37" s="517">
        <f t="shared" si="9"/>
        <v>0</v>
      </c>
      <c r="M37" s="518">
        <f t="shared" si="7"/>
        <v>0</v>
      </c>
    </row>
    <row r="38" spans="1:13" s="402" customFormat="1" ht="15" customHeight="1" x14ac:dyDescent="0.2">
      <c r="A38" s="513" t="s">
        <v>538</v>
      </c>
      <c r="B38" s="514">
        <f>Revenue!F61</f>
        <v>0</v>
      </c>
      <c r="C38" s="515">
        <f t="shared" si="10"/>
        <v>0</v>
      </c>
      <c r="D38" s="516">
        <f>Revenue!G61</f>
        <v>0</v>
      </c>
      <c r="E38" s="510">
        <f t="shared" si="11"/>
        <v>0</v>
      </c>
      <c r="F38" s="517">
        <f t="shared" si="12"/>
        <v>0</v>
      </c>
      <c r="G38" s="518">
        <f>IF(ISBLANK(F38),"  ",IF(F90&gt;0,F38/F90,IF(F38&gt;0,1,0)))</f>
        <v>0</v>
      </c>
      <c r="H38" s="514">
        <f>Revenue!J61</f>
        <v>0</v>
      </c>
      <c r="I38" s="515">
        <f t="shared" si="13"/>
        <v>0</v>
      </c>
      <c r="J38" s="516">
        <f>Revenue!K61</f>
        <v>0</v>
      </c>
      <c r="K38" s="519">
        <f t="shared" si="8"/>
        <v>0</v>
      </c>
      <c r="L38" s="517">
        <f t="shared" si="9"/>
        <v>0</v>
      </c>
      <c r="M38" s="518">
        <f>IF(ISBLANK(L38),"  ",IF(L90&gt;0,L38/L90,IF(L38&gt;0,1,0)))</f>
        <v>0</v>
      </c>
    </row>
    <row r="39" spans="1:13" s="402" customFormat="1" ht="15" customHeight="1" x14ac:dyDescent="0.2">
      <c r="A39" s="513" t="s">
        <v>539</v>
      </c>
      <c r="B39" s="514">
        <f>Revenue!F62</f>
        <v>0</v>
      </c>
      <c r="C39" s="515">
        <f t="shared" si="10"/>
        <v>0</v>
      </c>
      <c r="D39" s="516">
        <f>Revenue!G62</f>
        <v>0</v>
      </c>
      <c r="E39" s="510">
        <f t="shared" si="11"/>
        <v>0</v>
      </c>
      <c r="F39" s="517">
        <f t="shared" si="12"/>
        <v>0</v>
      </c>
      <c r="G39" s="518">
        <f>IF(ISBLANK(F39),"  ",IF(F91&gt;0,F39/F91,IF(F39&gt;0,1,0)))</f>
        <v>0</v>
      </c>
      <c r="H39" s="514">
        <f>Revenue!J62</f>
        <v>0</v>
      </c>
      <c r="I39" s="515">
        <f t="shared" si="13"/>
        <v>0</v>
      </c>
      <c r="J39" s="516">
        <f>Revenue!K62</f>
        <v>0</v>
      </c>
      <c r="K39" s="519">
        <f t="shared" si="8"/>
        <v>0</v>
      </c>
      <c r="L39" s="517">
        <f t="shared" si="9"/>
        <v>0</v>
      </c>
      <c r="M39" s="518">
        <f>IF(ISBLANK(L39),"  ",IF(L91&gt;0,L39/L91,IF(L39&gt;0,1,0)))</f>
        <v>0</v>
      </c>
    </row>
    <row r="40" spans="1:13" s="402" customFormat="1" ht="15" customHeight="1" x14ac:dyDescent="0.2">
      <c r="A40" s="513" t="s">
        <v>574</v>
      </c>
      <c r="B40" s="514">
        <f>Revenue!F63</f>
        <v>0</v>
      </c>
      <c r="C40" s="515">
        <f t="shared" si="10"/>
        <v>0</v>
      </c>
      <c r="D40" s="516">
        <f>Revenue!G63</f>
        <v>0</v>
      </c>
      <c r="E40" s="510">
        <f t="shared" si="11"/>
        <v>0</v>
      </c>
      <c r="F40" s="517">
        <f t="shared" si="12"/>
        <v>0</v>
      </c>
      <c r="G40" s="518">
        <f>IF(ISBLANK(F40),"  ",IF(F92&gt;0,F40/F92,IF(F40&gt;0,1,0)))</f>
        <v>0</v>
      </c>
      <c r="H40" s="514">
        <f>Revenue!J63</f>
        <v>0</v>
      </c>
      <c r="I40" s="515">
        <f t="shared" si="13"/>
        <v>0</v>
      </c>
      <c r="J40" s="516">
        <f>Revenue!K63</f>
        <v>0</v>
      </c>
      <c r="K40" s="519">
        <f t="shared" si="8"/>
        <v>0</v>
      </c>
      <c r="L40" s="517">
        <f t="shared" si="9"/>
        <v>0</v>
      </c>
      <c r="M40" s="518">
        <f>IF(ISBLANK(L40),"  ",IF(L92&gt;0,L40/L92,IF(L40&gt;0,1,0)))</f>
        <v>0</v>
      </c>
    </row>
    <row r="41" spans="1:13" s="402" customFormat="1" ht="15" customHeight="1" x14ac:dyDescent="0.2">
      <c r="A41" s="513" t="s">
        <v>575</v>
      </c>
      <c r="B41" s="514">
        <f>Revenue!F64</f>
        <v>0</v>
      </c>
      <c r="C41" s="515">
        <f t="shared" si="10"/>
        <v>0</v>
      </c>
      <c r="D41" s="516">
        <f>Revenue!G64</f>
        <v>0</v>
      </c>
      <c r="E41" s="510">
        <f t="shared" si="11"/>
        <v>0</v>
      </c>
      <c r="F41" s="517">
        <f t="shared" si="12"/>
        <v>0</v>
      </c>
      <c r="G41" s="518">
        <f>IF(ISBLANK(F41),"  ",IF(F93&gt;0,F41/F93,IF(F41&gt;0,1,0)))</f>
        <v>0</v>
      </c>
      <c r="H41" s="514">
        <f>Revenue!J64</f>
        <v>0</v>
      </c>
      <c r="I41" s="515">
        <f t="shared" si="13"/>
        <v>0</v>
      </c>
      <c r="J41" s="516">
        <f>Revenue!K64</f>
        <v>0</v>
      </c>
      <c r="K41" s="519">
        <f t="shared" si="8"/>
        <v>0</v>
      </c>
      <c r="L41" s="517">
        <f t="shared" si="9"/>
        <v>0</v>
      </c>
      <c r="M41" s="518">
        <f>IF(ISBLANK(L41),"  ",IF(L93&gt;0,L41/L93,IF(L41&gt;0,1,0)))</f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487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233898</v>
      </c>
      <c r="K43" s="254">
        <f>IF(ISBLANK(J43),"  ",IF(L43&gt;0,J43/L43,IF(J43&gt;0,1,0)))</f>
        <v>1</v>
      </c>
      <c r="L43" s="137">
        <f>J43+H43</f>
        <v>233898</v>
      </c>
      <c r="M43" s="256">
        <f>IF(ISBLANK(L43),"  ",IF(L84&gt;0,L43/L84,IF(L43&gt;0,1,0)))</f>
        <v>2.2057827124301167E-4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540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105138587.31999999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105138587.31999999</v>
      </c>
      <c r="G47" s="271">
        <f>IF(ISBLANK(F47),"  ",IF(F84&gt;0,F47/F84,IF(F47&gt;0,1,0)))</f>
        <v>9.8463052843840396E-2</v>
      </c>
      <c r="H47" s="217">
        <f>SUM(H13,H14,H15,H43,H45,H46)</f>
        <v>100181841</v>
      </c>
      <c r="I47" s="269">
        <f>IF(ISBLANK(H47),"  ",IF(L47&gt;0,H47/L47,IF(H47&gt;0,1,0)))</f>
        <v>0.99767070379275902</v>
      </c>
      <c r="J47" s="217">
        <f>SUM(J13,J14,J15,J43,J45,J46)</f>
        <v>233898</v>
      </c>
      <c r="K47" s="270">
        <f>IF(ISBLANK(J47),"  ",IF(L47&gt;0,J47/L47,IF(J47&gt;0,1,0)))</f>
        <v>2.3292962072409785E-3</v>
      </c>
      <c r="L47" s="217">
        <f>SUM(L13,L14,L15,L43,L45,L46)</f>
        <v>100415739</v>
      </c>
      <c r="M47" s="271">
        <f>IF(ISBLANK(L47),"  ",IF(L84&gt;0,L47/L84,IF(L47&gt;0,1,0)))</f>
        <v>9.469738994865054E-2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14">IF(ISBLANK(H49),"  ",IF(L49&gt;0,H49/L49,IF(H49&gt;0,1,0)))</f>
        <v>0</v>
      </c>
      <c r="J49" s="258">
        <f>Revenue!K89</f>
        <v>0</v>
      </c>
      <c r="K49" s="254">
        <f t="shared" ref="K49:K55" si="15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16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14"/>
        <v>0</v>
      </c>
      <c r="J50" s="262">
        <f>Revenue!K90</f>
        <v>0</v>
      </c>
      <c r="K50" s="259">
        <f t="shared" si="15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16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14"/>
        <v>0</v>
      </c>
      <c r="J51" s="262">
        <f>Revenue!K91</f>
        <v>0</v>
      </c>
      <c r="K51" s="259">
        <f t="shared" si="15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16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14"/>
        <v>0</v>
      </c>
      <c r="J52" s="262">
        <f>Revenue!K92</f>
        <v>0</v>
      </c>
      <c r="K52" s="259">
        <f t="shared" si="15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16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14"/>
        <v>0</v>
      </c>
      <c r="J53" s="262">
        <f>Revenue!K94</f>
        <v>0</v>
      </c>
      <c r="K53" s="259">
        <f t="shared" si="15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14"/>
        <v>0</v>
      </c>
      <c r="J54" s="272">
        <f>J53+J52+J51+J50+J49</f>
        <v>0</v>
      </c>
      <c r="K54" s="270">
        <f t="shared" si="15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16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14"/>
        <v>0</v>
      </c>
      <c r="J55" s="274">
        <f>Revenue!K111</f>
        <v>0</v>
      </c>
      <c r="K55" s="270">
        <f t="shared" si="15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52386591.460000001</v>
      </c>
      <c r="C57" s="252">
        <f t="shared" si="2"/>
        <v>1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17">D57+B57</f>
        <v>52386591.460000001</v>
      </c>
      <c r="G57" s="256">
        <f>IF(ISBLANK(F57),"  ",IF(F84&gt;0,F57/F84,IF(F57&gt;0,1,0)))</f>
        <v>4.9060424480836161E-2</v>
      </c>
      <c r="H57" s="276">
        <f>Revenue!J7</f>
        <v>54620710</v>
      </c>
      <c r="I57" s="252">
        <f t="shared" ref="I57:I75" si="18">IF(ISBLANK(H57),"  ",IF(L57&gt;0,H57/L57,IF(H57&gt;0,1,0)))</f>
        <v>1</v>
      </c>
      <c r="J57" s="258">
        <f>Revenue!K7</f>
        <v>0</v>
      </c>
      <c r="K57" s="254">
        <f t="shared" ref="K57:K75" si="19">IF(ISBLANK(J57),"  ",IF(L57&gt;0,J57/L57,IF(J57&gt;0,1,0)))</f>
        <v>0</v>
      </c>
      <c r="L57" s="280">
        <f t="shared" ref="L57:L62" si="20">J57+H57</f>
        <v>54620710</v>
      </c>
      <c r="M57" s="256">
        <f>IF(ISBLANK(L57),"  ",IF(L84&gt;0,L57/L84,IF(L57&gt;0,1,0)))</f>
        <v>5.1510238590607355E-2</v>
      </c>
    </row>
    <row r="58" spans="1:13" ht="15" customHeight="1" x14ac:dyDescent="0.2">
      <c r="A58" s="208" t="s">
        <v>243</v>
      </c>
      <c r="B58" s="224">
        <f>Revenue!F19</f>
        <v>6112820.1100000003</v>
      </c>
      <c r="C58" s="257">
        <f t="shared" si="2"/>
        <v>1</v>
      </c>
      <c r="D58" s="262">
        <f>Revenue!G19</f>
        <v>0</v>
      </c>
      <c r="E58" s="254">
        <f t="shared" ref="E58:E83" si="21">IF(ISBLANK(D58),"  ",IF(F58&gt;0,D58/F58,IF(D58&gt;0,1,0)))</f>
        <v>0</v>
      </c>
      <c r="F58" s="281">
        <f t="shared" si="17"/>
        <v>6112820.1100000003</v>
      </c>
      <c r="G58" s="261">
        <f>IF(ISBLANK(F58),"  ",IF(F84&gt;0,F58/F84,IF(F58&gt;0,1,0)))</f>
        <v>5.7247005581682027E-3</v>
      </c>
      <c r="H58" s="224">
        <f>Revenue!J19</f>
        <v>6127060</v>
      </c>
      <c r="I58" s="257">
        <f t="shared" si="18"/>
        <v>1</v>
      </c>
      <c r="J58" s="262">
        <f>Revenue!K19</f>
        <v>0</v>
      </c>
      <c r="K58" s="259">
        <f t="shared" si="19"/>
        <v>0</v>
      </c>
      <c r="L58" s="281">
        <f t="shared" si="20"/>
        <v>6127060</v>
      </c>
      <c r="M58" s="261">
        <f>IF(ISBLANK(L58),"  ",IF(L84&gt;0,L58/L84,IF(L58&gt;0,1,0)))</f>
        <v>5.7781439029072805E-3</v>
      </c>
    </row>
    <row r="59" spans="1:13" ht="15" customHeight="1" x14ac:dyDescent="0.2">
      <c r="A59" s="282" t="s">
        <v>244</v>
      </c>
      <c r="B59" s="283">
        <f>Revenue!F9</f>
        <v>736862.1</v>
      </c>
      <c r="C59" s="257">
        <f t="shared" si="2"/>
        <v>1</v>
      </c>
      <c r="D59" s="284">
        <f>Revenue!G9</f>
        <v>0</v>
      </c>
      <c r="E59" s="254">
        <f t="shared" si="21"/>
        <v>0</v>
      </c>
      <c r="F59" s="285">
        <f t="shared" si="17"/>
        <v>736862.1</v>
      </c>
      <c r="G59" s="261">
        <f>IF(ISBLANK(F59),"  ",IF(F84&gt;0,F59/F84,IF(F59&gt;0,1,0)))</f>
        <v>6.9007672387777724E-4</v>
      </c>
      <c r="H59" s="283">
        <f>Revenue!J9</f>
        <v>737183</v>
      </c>
      <c r="I59" s="257">
        <f t="shared" si="18"/>
        <v>1</v>
      </c>
      <c r="J59" s="284">
        <f>Revenue!K9</f>
        <v>0</v>
      </c>
      <c r="K59" s="259">
        <f t="shared" si="19"/>
        <v>0</v>
      </c>
      <c r="L59" s="285">
        <f t="shared" si="20"/>
        <v>737183</v>
      </c>
      <c r="M59" s="261">
        <f>IF(ISBLANK(L59),"  ",IF(L84&gt;0,L59/L84,IF(L59&gt;0,1,0)))</f>
        <v>6.9520283084822043E-4</v>
      </c>
    </row>
    <row r="60" spans="1:13" ht="15" customHeight="1" x14ac:dyDescent="0.2">
      <c r="A60" s="282" t="s">
        <v>245</v>
      </c>
      <c r="B60" s="283">
        <f>Revenue!F10</f>
        <v>778458.63</v>
      </c>
      <c r="C60" s="257">
        <f t="shared" si="2"/>
        <v>1</v>
      </c>
      <c r="D60" s="284">
        <f>Revenue!G10</f>
        <v>0</v>
      </c>
      <c r="E60" s="254">
        <f t="shared" si="21"/>
        <v>0</v>
      </c>
      <c r="F60" s="285">
        <f t="shared" si="17"/>
        <v>778458.63</v>
      </c>
      <c r="G60" s="261">
        <f>IF(ISBLANK(F60),"  ",IF(F84&gt;0,F60/F84,IF(F60&gt;0,1,0)))</f>
        <v>7.290321772076251E-4</v>
      </c>
      <c r="H60" s="283">
        <f>Revenue!J10</f>
        <v>778276</v>
      </c>
      <c r="I60" s="257">
        <f t="shared" si="18"/>
        <v>1</v>
      </c>
      <c r="J60" s="284">
        <f>Revenue!K10</f>
        <v>0</v>
      </c>
      <c r="K60" s="259">
        <f t="shared" si="19"/>
        <v>0</v>
      </c>
      <c r="L60" s="285">
        <f t="shared" si="20"/>
        <v>778276</v>
      </c>
      <c r="M60" s="261">
        <f>IF(ISBLANK(L60),"  ",IF(L84&gt;0,L60/L84,IF(L60&gt;0,1,0)))</f>
        <v>7.3395571843250533E-4</v>
      </c>
    </row>
    <row r="61" spans="1:13" ht="15" customHeight="1" x14ac:dyDescent="0.2">
      <c r="A61" s="282" t="s">
        <v>411</v>
      </c>
      <c r="B61" s="283">
        <v>0</v>
      </c>
      <c r="C61" s="539">
        <f>IF(ISBLANK(B61),"  ",IF(F61&gt;0,B61/F61,IF(B61&gt;0,1,0)))</f>
        <v>0</v>
      </c>
      <c r="D61" s="284">
        <f>Athletics!U13</f>
        <v>0</v>
      </c>
      <c r="E61" s="542">
        <f t="shared" si="21"/>
        <v>0</v>
      </c>
      <c r="F61" s="285">
        <f t="shared" si="17"/>
        <v>0</v>
      </c>
      <c r="G61" s="541">
        <f>IF(ISBLANK(F61),"  ",IF(F86&gt;0,F61/F86,IF(F61&gt;0,1,0)))</f>
        <v>0</v>
      </c>
      <c r="H61" s="283">
        <v>0</v>
      </c>
      <c r="I61" s="539">
        <f>IF(ISBLANK(H61),"  ",IF(L61&gt;0,H61/L61,IF(H61&gt;0,1,0)))</f>
        <v>0</v>
      </c>
      <c r="J61" s="284">
        <f>Athletics!W13</f>
        <v>0</v>
      </c>
      <c r="K61" s="540">
        <f>IF(ISBLANK(J61),"  ",IF(L61&gt;0,J61/L61,IF(J61&gt;0,1,0)))</f>
        <v>0</v>
      </c>
      <c r="L61" s="285">
        <f t="shared" si="20"/>
        <v>0</v>
      </c>
      <c r="M61" s="541">
        <f>IF(ISBLANK(L61),"  ",IF(L86&gt;0,L61/L86,IF(L61&gt;0,1,0)))</f>
        <v>0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6214829.7999999998</v>
      </c>
      <c r="C62" s="257">
        <f t="shared" si="2"/>
        <v>0.8568921508739602</v>
      </c>
      <c r="D62" s="262">
        <f>Revenue!G11+Revenue!G12+Revenue!G14+Revenue!G15+Revenue!G17+Revenue!G18+Revenue!G22+Revenue!G23+Revenue!G13+Revenue!G16</f>
        <v>1037926.3300000001</v>
      </c>
      <c r="E62" s="254">
        <f t="shared" si="21"/>
        <v>0.14310784912603977</v>
      </c>
      <c r="F62" s="281">
        <f t="shared" si="17"/>
        <v>7252756.1299999999</v>
      </c>
      <c r="G62" s="261">
        <f>IF(ISBLANK(F62),"  ",IF(F84&gt;0,F62/F84,IF(F62&gt;0,1,0)))</f>
        <v>6.7922589440749716E-3</v>
      </c>
      <c r="H62" s="224">
        <f>Revenue!J11+Revenue!J12+Revenue!J14+Revenue!J15+Revenue!J17+Revenue!J18+Revenue!J22+Revenue!J23+Revenue!J13+Revenue!J16</f>
        <v>6122676</v>
      </c>
      <c r="I62" s="257">
        <f t="shared" si="18"/>
        <v>0.78995380531969084</v>
      </c>
      <c r="J62" s="262">
        <f>Revenue!K11+Revenue!K12+Revenue!K14+Revenue!K15+Revenue!K17+Revenue!K18+Revenue!K22+Revenue!K23+Revenue!K13+Revenue!K16</f>
        <v>1628000</v>
      </c>
      <c r="K62" s="259">
        <f t="shared" si="19"/>
        <v>0.21004619468030916</v>
      </c>
      <c r="L62" s="281">
        <f t="shared" si="20"/>
        <v>7750676</v>
      </c>
      <c r="M62" s="261">
        <f>IF(ISBLANK(L62),"  ",IF(L84&gt;0,L62/L84,IF(L62&gt;0,1,0)))</f>
        <v>7.3093002635537738E-3</v>
      </c>
    </row>
    <row r="63" spans="1:13" s="153" customFormat="1" ht="15" customHeight="1" x14ac:dyDescent="0.25">
      <c r="A63" s="222" t="s">
        <v>216</v>
      </c>
      <c r="B63" s="227">
        <f>B62+B60+B59+B58+B57</f>
        <v>66229562.100000001</v>
      </c>
      <c r="C63" s="269">
        <f t="shared" si="2"/>
        <v>0.98457016377116424</v>
      </c>
      <c r="D63" s="272">
        <f>D62+D60+D59+D58+D57+D61</f>
        <v>1037926.3300000001</v>
      </c>
      <c r="E63" s="297">
        <f t="shared" si="21"/>
        <v>1.5429836228835696E-2</v>
      </c>
      <c r="F63" s="286">
        <f>F62+F60+F59+F58+F57+F61</f>
        <v>67267488.430000007</v>
      </c>
      <c r="G63" s="271">
        <f>IF(ISBLANK(F63),"  ",IF(F84&gt;0,F63/F84,IF(F63&gt;0,1,0)))</f>
        <v>6.2996492884164743E-2</v>
      </c>
      <c r="H63" s="227">
        <f>H62+H60+H59+H58+H57</f>
        <v>68385905</v>
      </c>
      <c r="I63" s="269">
        <f t="shared" si="18"/>
        <v>0.97674747609064227</v>
      </c>
      <c r="J63" s="272">
        <f>J62+J60+J59+J58+J57+J61</f>
        <v>1628000</v>
      </c>
      <c r="K63" s="270">
        <f t="shared" si="19"/>
        <v>2.3252523909357718E-2</v>
      </c>
      <c r="L63" s="281">
        <f>L62+L60+L59+L58+L57+L61</f>
        <v>70013905</v>
      </c>
      <c r="M63" s="271">
        <f>IF(ISBLANK(L63),"  ",IF(L84&gt;0,L63/L84,IF(L63&gt;0,1,0)))</f>
        <v>6.6026841306349143E-2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21"/>
        <v>0</v>
      </c>
      <c r="F64" s="289">
        <f t="shared" ref="F64:F73" si="22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18"/>
        <v>0</v>
      </c>
      <c r="J64" s="288">
        <f>Revenue!K26</f>
        <v>0</v>
      </c>
      <c r="K64" s="259">
        <f t="shared" si="19"/>
        <v>0</v>
      </c>
      <c r="L64" s="289">
        <f t="shared" ref="L64:L73" si="23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12914658.060000002</v>
      </c>
      <c r="E65" s="254">
        <f t="shared" si="21"/>
        <v>1</v>
      </c>
      <c r="F65" s="247">
        <f t="shared" si="22"/>
        <v>12914658.060000002</v>
      </c>
      <c r="G65" s="261">
        <f>IF(ISBLANK(F65),"  ",IF(F84&gt;0,F65/F84,IF(F65&gt;0,1,0)))</f>
        <v>1.2094671342231514E-2</v>
      </c>
      <c r="H65" s="209">
        <f>Revenue!J27</f>
        <v>0</v>
      </c>
      <c r="I65" s="257">
        <f t="shared" si="18"/>
        <v>0</v>
      </c>
      <c r="J65" s="262">
        <f>Revenue!K27</f>
        <v>12915000</v>
      </c>
      <c r="K65" s="259">
        <f t="shared" si="19"/>
        <v>1</v>
      </c>
      <c r="L65" s="247">
        <f t="shared" si="23"/>
        <v>12915000</v>
      </c>
      <c r="M65" s="261">
        <f>IF(ISBLANK(L65),"  ",IF(L84&gt;0,L65/L84,IF(L65&gt;0,1,0)))</f>
        <v>1.2179532843818654E-2</v>
      </c>
    </row>
    <row r="66" spans="1:13" ht="15" customHeight="1" x14ac:dyDescent="0.2">
      <c r="A66" s="197" t="s">
        <v>218</v>
      </c>
      <c r="B66" s="209">
        <f>Revenue!F28</f>
        <v>1240978.33</v>
      </c>
      <c r="C66" s="257">
        <f t="shared" si="2"/>
        <v>0.10743064130282065</v>
      </c>
      <c r="D66" s="262">
        <f>Revenue!G28</f>
        <v>10310459.09</v>
      </c>
      <c r="E66" s="254">
        <f t="shared" si="21"/>
        <v>0.89256935869717935</v>
      </c>
      <c r="F66" s="247">
        <f t="shared" si="22"/>
        <v>11551437.42</v>
      </c>
      <c r="G66" s="261">
        <f>IF(ISBLANK(F66),"  ",IF(F84&gt;0,F66/F84,IF(F66&gt;0,1,0)))</f>
        <v>1.0818005283312527E-2</v>
      </c>
      <c r="H66" s="209">
        <f>Revenue!J28</f>
        <v>1326955</v>
      </c>
      <c r="I66" s="257">
        <f t="shared" si="18"/>
        <v>0.11402940030274243</v>
      </c>
      <c r="J66" s="262">
        <f>Revenue!K28</f>
        <v>10310000</v>
      </c>
      <c r="K66" s="259">
        <f t="shared" si="19"/>
        <v>0.88597059969725755</v>
      </c>
      <c r="L66" s="247">
        <f t="shared" si="23"/>
        <v>11636955</v>
      </c>
      <c r="M66" s="261">
        <f>IF(ISBLANK(L66),"  ",IF(L84&gt;0,L66/L84,IF(L66&gt;0,1,0)))</f>
        <v>1.0974268341040629E-2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23871772.98</v>
      </c>
      <c r="E67" s="254">
        <f t="shared" si="21"/>
        <v>1</v>
      </c>
      <c r="F67" s="247">
        <f t="shared" si="22"/>
        <v>23871772.98</v>
      </c>
      <c r="G67" s="261">
        <f>IF(ISBLANK(F67),"  ",IF(F84&gt;0,F67/F84,IF(F67&gt;0,1,0)))</f>
        <v>2.2356089275310052E-2</v>
      </c>
      <c r="H67" s="209">
        <f>Revenue!J76</f>
        <v>0</v>
      </c>
      <c r="I67" s="257">
        <f t="shared" si="18"/>
        <v>0</v>
      </c>
      <c r="J67" s="262">
        <f>Revenue!K76</f>
        <v>17530000</v>
      </c>
      <c r="K67" s="259">
        <f t="shared" si="19"/>
        <v>1</v>
      </c>
      <c r="L67" s="247">
        <f t="shared" si="23"/>
        <v>17530000</v>
      </c>
      <c r="M67" s="261">
        <f>IF(ISBLANK(L67),"  ",IF(L84&gt;0,L67/L84,IF(L67&gt;0,1,0)))</f>
        <v>1.6531723635473557E-2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21"/>
        <v>0</v>
      </c>
      <c r="F68" s="247">
        <f t="shared" si="22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18"/>
        <v>0</v>
      </c>
      <c r="J68" s="262">
        <f>Revenue!K29</f>
        <v>0</v>
      </c>
      <c r="K68" s="259">
        <f t="shared" si="19"/>
        <v>0</v>
      </c>
      <c r="L68" s="247">
        <f t="shared" si="23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0</v>
      </c>
      <c r="E69" s="254">
        <f t="shared" si="21"/>
        <v>0</v>
      </c>
      <c r="F69" s="247">
        <f t="shared" si="22"/>
        <v>0</v>
      </c>
      <c r="G69" s="261">
        <f>IF(ISBLANK(F69),"  ",IF(F84&gt;0,F69/F84,IF(F69&gt;0,1,0)))</f>
        <v>0</v>
      </c>
      <c r="H69" s="209">
        <v>0</v>
      </c>
      <c r="I69" s="257">
        <f t="shared" si="18"/>
        <v>0</v>
      </c>
      <c r="J69" s="262">
        <f>Athletics!W24-Athletics!W21-Athletics!W13-Athletics!W23</f>
        <v>0</v>
      </c>
      <c r="K69" s="259">
        <f t="shared" si="19"/>
        <v>0</v>
      </c>
      <c r="L69" s="247">
        <f t="shared" si="23"/>
        <v>0</v>
      </c>
      <c r="M69" s="261">
        <f>IF(ISBLANK(L69),"  ",IF(L84&gt;0,L69/L84,IF(L69&gt;0,1,0)))</f>
        <v>0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12036956.200000001</v>
      </c>
      <c r="E70" s="254">
        <f t="shared" si="21"/>
        <v>1</v>
      </c>
      <c r="F70" s="247">
        <f t="shared" si="22"/>
        <v>12036956.200000001</v>
      </c>
      <c r="G70" s="261">
        <f>IF(ISBLANK(F70),"  ",IF(F84&gt;0,F70/F84,IF(F70&gt;0,1,0)))</f>
        <v>1.1272697157251403E-2</v>
      </c>
      <c r="H70" s="209">
        <f>Revenue!J87</f>
        <v>0</v>
      </c>
      <c r="I70" s="257">
        <f t="shared" si="18"/>
        <v>0</v>
      </c>
      <c r="J70" s="262">
        <f>Revenue!K87</f>
        <v>11586871</v>
      </c>
      <c r="K70" s="259">
        <f t="shared" si="19"/>
        <v>1</v>
      </c>
      <c r="L70" s="247">
        <f t="shared" si="23"/>
        <v>11586871</v>
      </c>
      <c r="M70" s="261">
        <f>IF(ISBLANK(L70),"  ",IF(L84&gt;0,L70/L84,IF(L70&gt;0,1,0)))</f>
        <v>1.0927036461602004E-2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2651444.1800000002</v>
      </c>
      <c r="E71" s="254">
        <f t="shared" si="21"/>
        <v>1</v>
      </c>
      <c r="F71" s="247">
        <f t="shared" si="22"/>
        <v>2651444.1800000002</v>
      </c>
      <c r="G71" s="261">
        <f>IF(ISBLANK(F71),"  ",IF(F84&gt;0,F71/F84,IF(F71&gt;0,1,0)))</f>
        <v>2.4830967874168038E-3</v>
      </c>
      <c r="H71" s="209">
        <f>Revenue!J81</f>
        <v>0</v>
      </c>
      <c r="I71" s="257">
        <f t="shared" si="18"/>
        <v>0</v>
      </c>
      <c r="J71" s="262">
        <f>Revenue!K81</f>
        <v>2651000</v>
      </c>
      <c r="K71" s="259">
        <f t="shared" si="19"/>
        <v>1</v>
      </c>
      <c r="L71" s="247">
        <f t="shared" si="23"/>
        <v>2651000</v>
      </c>
      <c r="M71" s="261">
        <f>IF(ISBLANK(L71),"  ",IF(L84&gt;0,L71/L84,IF(L71&gt;0,1,0)))</f>
        <v>2.500034190395916E-3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732425709.8900001</v>
      </c>
      <c r="E72" s="254">
        <f t="shared" si="21"/>
        <v>1</v>
      </c>
      <c r="F72" s="247">
        <f t="shared" si="22"/>
        <v>732425709.8900001</v>
      </c>
      <c r="G72" s="261">
        <f>IF(ISBLANK(F72),"  ",IF(F84&gt;0,F72/F84,IF(F72&gt;0,1,0)))</f>
        <v>0.68592201222555282</v>
      </c>
      <c r="H72" s="209">
        <f>Revenue!J78+Revenue!J77</f>
        <v>0</v>
      </c>
      <c r="I72" s="257">
        <f t="shared" si="18"/>
        <v>0</v>
      </c>
      <c r="J72" s="262">
        <f>Revenue!K78+Revenue!K77</f>
        <v>728515000</v>
      </c>
      <c r="K72" s="259">
        <f t="shared" si="19"/>
        <v>1</v>
      </c>
      <c r="L72" s="247">
        <f t="shared" si="23"/>
        <v>728515000</v>
      </c>
      <c r="M72" s="261">
        <f>IF(ISBLANK(L72),"  ",IF(L84&gt;0,L72/L84,IF(L72&gt;0,1,0)))</f>
        <v>0.68702844519663542</v>
      </c>
    </row>
    <row r="73" spans="1:13" ht="15" customHeight="1" x14ac:dyDescent="0.2">
      <c r="A73" s="211" t="s">
        <v>222</v>
      </c>
      <c r="B73" s="209">
        <f>Revenue!F30</f>
        <v>627457.93000000005</v>
      </c>
      <c r="C73" s="257">
        <f t="shared" si="2"/>
        <v>1.2293138103957517E-2</v>
      </c>
      <c r="D73" s="262">
        <f>Revenue!G30</f>
        <v>50413856.720000006</v>
      </c>
      <c r="E73" s="254">
        <f t="shared" si="21"/>
        <v>0.98770686189604251</v>
      </c>
      <c r="F73" s="247">
        <f t="shared" si="22"/>
        <v>51041314.650000006</v>
      </c>
      <c r="G73" s="261">
        <f>IF(ISBLANK(F73),"  ",IF(F84&gt;0,F73/F84,IF(F73&gt;0,1,0)))</f>
        <v>4.7800562949413192E-2</v>
      </c>
      <c r="H73" s="209">
        <f>Revenue!J30</f>
        <v>791028</v>
      </c>
      <c r="I73" s="257">
        <f t="shared" si="18"/>
        <v>1.4044237035035918E-2</v>
      </c>
      <c r="J73" s="262">
        <f>Revenue!K30</f>
        <v>55533000</v>
      </c>
      <c r="K73" s="259">
        <f t="shared" si="19"/>
        <v>0.98595576296496412</v>
      </c>
      <c r="L73" s="247">
        <f t="shared" si="23"/>
        <v>56324028</v>
      </c>
      <c r="M73" s="261">
        <f>IF(ISBLANK(L73),"  ",IF(L84&gt;0,L73/L84,IF(L73&gt;0,1,0)))</f>
        <v>5.3116558182126329E-2</v>
      </c>
    </row>
    <row r="74" spans="1:13" ht="15" customHeight="1" x14ac:dyDescent="0.2">
      <c r="A74" s="251" t="s">
        <v>525</v>
      </c>
      <c r="B74" s="209">
        <f>Revenue!F31</f>
        <v>0</v>
      </c>
      <c r="C74" s="257">
        <f>IF(ISBLANK(B74),"  ",IF(F74&gt;0,B74/F74,IF(B74&gt;0,1,0)))</f>
        <v>0</v>
      </c>
      <c r="D74" s="262">
        <f>Revenue!G31</f>
        <v>0</v>
      </c>
      <c r="E74" s="254">
        <f>IF(ISBLANK(D74),"  ",IF(F74&gt;0,D74/F74,IF(D74&gt;0,1,0)))</f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>IF(ISBLANK(H74),"  ",IF(L74&gt;0,H74/L74,IF(H74&gt;0,1,0)))</f>
        <v>0</v>
      </c>
      <c r="J74" s="262">
        <f>Revenue!K31</f>
        <v>0</v>
      </c>
      <c r="K74" s="259">
        <f>IF(ISBLANK(J74),"  ",IF(L74&gt;0,J74/L74,IF(J74&gt;0,1,0)))</f>
        <v>0</v>
      </c>
      <c r="L74" s="247">
        <f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68097998.359999999</v>
      </c>
      <c r="C75" s="269">
        <f t="shared" si="2"/>
        <v>7.4524973839553268E-2</v>
      </c>
      <c r="D75" s="272">
        <f>D63+SUM(D64:D74)</f>
        <v>845662783.45000017</v>
      </c>
      <c r="E75" s="297">
        <f t="shared" si="21"/>
        <v>0.92547502616044675</v>
      </c>
      <c r="F75" s="217">
        <f>F63+SUM(F64:F74)</f>
        <v>913760781.81000018</v>
      </c>
      <c r="G75" s="271">
        <f>IF(ISBLANK(F75),"  ",IF(F84&gt;0,F75/F84,IF(F75&gt;0,1,0)))</f>
        <v>0.85574362790465319</v>
      </c>
      <c r="H75" s="217">
        <f>H63+SUM(H64:H74)</f>
        <v>70503888</v>
      </c>
      <c r="I75" s="269">
        <f t="shared" si="18"/>
        <v>7.7377080585000244E-2</v>
      </c>
      <c r="J75" s="272">
        <f>J63+SUM(J64:J74)</f>
        <v>840668871</v>
      </c>
      <c r="K75" s="270">
        <f t="shared" si="19"/>
        <v>0.92262291941499974</v>
      </c>
      <c r="L75" s="217">
        <f>L63+SUM(L64:L74)</f>
        <v>911172759</v>
      </c>
      <c r="M75" s="271">
        <f>IF(ISBLANK(L75),"  ",IF(L84&gt;0,L75/L84,IF(L75&gt;0,1,0)))</f>
        <v>0.85928444015744165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21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21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0</v>
      </c>
      <c r="K77" s="254">
        <f>IF(ISBLANK(J77),"  ",IF(L77&gt;0,J77/L77,IF(J77&gt;0,1,0)))</f>
        <v>0</v>
      </c>
      <c r="L77" s="137">
        <f>J77+H77</f>
        <v>0</v>
      </c>
      <c r="M77" s="256">
        <f>IF(ISBLANK(L77),"  ",IF(L84&gt;0,L77/L84,IF(L77&gt;0,1,0)))</f>
        <v>0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21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21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0</v>
      </c>
      <c r="E80" s="297">
        <f t="shared" si="21"/>
        <v>0</v>
      </c>
      <c r="F80" s="137">
        <f>D80+B80</f>
        <v>0</v>
      </c>
      <c r="G80" s="256">
        <f>IF(ISBLANK(F80),"  ",IF(F84&gt;0,F80/F84,IF(F80&gt;0,1,0)))</f>
        <v>0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0</v>
      </c>
      <c r="K80" s="254">
        <f>IF(ISBLANK(J80),"  ",IF(L80&gt;0,J80/L80,IF(J80&gt;0,1,0)))</f>
        <v>0</v>
      </c>
      <c r="L80" s="137">
        <f>J80+H80</f>
        <v>0</v>
      </c>
      <c r="M80" s="256">
        <f>IF(ISBLANK(L80),"  ",IF(L84&gt;0,L80/L84,IF(L80&gt;0,1,0)))</f>
        <v>0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48897985.140000001</v>
      </c>
      <c r="E81" s="297">
        <f t="shared" si="21"/>
        <v>1</v>
      </c>
      <c r="F81" s="247">
        <f>D81+B81</f>
        <v>48897985.140000001</v>
      </c>
      <c r="G81" s="261">
        <f>IF(ISBLANK(F81),"  ",IF(F84&gt;0,F81/F84,IF(F81&gt;0,1,0)))</f>
        <v>4.5793319251506398E-2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48797000</v>
      </c>
      <c r="K81" s="259">
        <f>IF(ISBLANK(J81),"  ",IF(L81&gt;0,J81/L81,IF(J81&gt;0,1,0)))</f>
        <v>1</v>
      </c>
      <c r="L81" s="247">
        <f>J81+H81</f>
        <v>48797000</v>
      </c>
      <c r="M81" s="261">
        <f>IF(ISBLANK(L81),"  ",IF(L84&gt;0,L81/L84,IF(L81&gt;0,1,0)))</f>
        <v>4.6018169893907772E-2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48897985.140000001</v>
      </c>
      <c r="E82" s="297">
        <f t="shared" si="21"/>
        <v>1</v>
      </c>
      <c r="F82" s="273">
        <f>F81+F80+F79+F78+F77</f>
        <v>48897985.140000001</v>
      </c>
      <c r="G82" s="271">
        <f>IF(ISBLANK(F82),"  ",IF(F84&gt;0,F82/F84,IF(F82&gt;0,1,0)))</f>
        <v>4.5793319251506398E-2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48797000</v>
      </c>
      <c r="K82" s="270">
        <f>IF(ISBLANK(J82),"  ",IF(L82&gt;0,J82/L82,IF(J82&gt;0,1,0)))</f>
        <v>1</v>
      </c>
      <c r="L82" s="273">
        <f>L81+L80+L79+L78+L77</f>
        <v>48797000</v>
      </c>
      <c r="M82" s="271">
        <f>IF(ISBLANK(L82),"  ",IF(L84&gt;0,L82/L84,IF(L82&gt;0,1,0)))</f>
        <v>4.6018169893907772E-2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21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173236585.68000001</v>
      </c>
      <c r="C84" s="294">
        <f t="shared" si="2"/>
        <v>0.16223732432679908</v>
      </c>
      <c r="D84" s="293">
        <f>D82+D75+D54+D47+D55+D83</f>
        <v>894560768.59000015</v>
      </c>
      <c r="E84" s="295">
        <f>IF(ISBLANK(D84),"  ",IF(F84&gt;0,D84/F84,IF(D84&gt;0,1,0)))</f>
        <v>0.83776267567320084</v>
      </c>
      <c r="F84" s="293">
        <f>F82+F75+F54+F47+F55+F83</f>
        <v>1067797354.2700002</v>
      </c>
      <c r="G84" s="296">
        <f>IF(ISBLANK(F84),"  ",IF(F84&gt;0,F84/F84,IF(F84&gt;0,1,0)))</f>
        <v>1</v>
      </c>
      <c r="H84" s="293">
        <f>H82+H75+H54+H47+H55+H83</f>
        <v>170685729</v>
      </c>
      <c r="I84" s="294">
        <f>IF(ISBLANK(H84),"  ",IF(L84&gt;0,H84/L84,IF(H84&gt;0,1,0)))</f>
        <v>0.16096573304890671</v>
      </c>
      <c r="J84" s="293">
        <f>J82+J75+J54+J47+J55+J83</f>
        <v>889699769</v>
      </c>
      <c r="K84" s="295">
        <f>IF(ISBLANK(J84),"  ",IF(L84&gt;0,J84/L84,IF(J84&gt;0,1,0)))</f>
        <v>0.83903426695109329</v>
      </c>
      <c r="L84" s="293">
        <f>L82+L75+L54+L47+L55+L83</f>
        <v>1060385498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25" bottom="0.2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H91"/>
  <sheetViews>
    <sheetView view="pageBreakPreview" zoomScale="60" zoomScaleNormal="100" workbookViewId="0">
      <pane xSplit="1" ySplit="10" topLeftCell="B50" activePane="bottomRight" state="frozen"/>
      <selection activeCell="J23" sqref="J23"/>
      <selection pane="topRight" activeCell="J23" sqref="J23"/>
      <selection pane="bottomLeft" activeCell="J23" sqref="J23"/>
      <selection pane="bottomRight" activeCell="F1" sqref="F1:G1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8" width="11.7109375" style="98" customWidth="1"/>
    <col min="9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37.5" customHeight="1" x14ac:dyDescent="0.25">
      <c r="A1" s="366" t="s">
        <v>131</v>
      </c>
      <c r="B1" s="380"/>
      <c r="C1" s="380"/>
      <c r="D1" s="380"/>
      <c r="E1" s="381" t="s">
        <v>79</v>
      </c>
      <c r="F1" s="597" t="str">
        <f>Revenue!B2</f>
        <v>LSU Health Sciences Center - New Orleans</v>
      </c>
      <c r="G1" s="597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562</v>
      </c>
      <c r="C6" s="201"/>
      <c r="D6" s="200" t="s">
        <v>560</v>
      </c>
      <c r="E6" s="201"/>
      <c r="F6" s="200" t="s">
        <v>563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307823.19</v>
      </c>
      <c r="D34" s="209">
        <f>Revenue!H13</f>
        <v>0</v>
      </c>
      <c r="E34" s="225">
        <f>Revenue!I13</f>
        <v>299000</v>
      </c>
      <c r="F34" s="209">
        <f>Revenue!J13</f>
        <v>0</v>
      </c>
      <c r="G34" s="225">
        <f>Revenue!K13</f>
        <v>308000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379666.02</v>
      </c>
      <c r="D36" s="209">
        <f>Revenue!H14</f>
        <v>0</v>
      </c>
      <c r="E36" s="225">
        <f>Revenue!I14</f>
        <v>369000</v>
      </c>
      <c r="F36" s="209">
        <f>Revenue!J14</f>
        <v>0</v>
      </c>
      <c r="G36" s="225">
        <f>Revenue!K14</f>
        <v>380000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389</v>
      </c>
      <c r="B38" s="209">
        <f>Revenue!F17</f>
        <v>5852908.9199999999</v>
      </c>
      <c r="C38" s="225">
        <f>Revenue!G17</f>
        <v>0</v>
      </c>
      <c r="D38" s="209">
        <f>Revenue!H17</f>
        <v>5897558</v>
      </c>
      <c r="E38" s="225">
        <f>Revenue!I17</f>
        <v>0</v>
      </c>
      <c r="F38" s="209">
        <f>Revenue!J17</f>
        <v>5846526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402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403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401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400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398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1" t="s">
        <v>594</v>
      </c>
      <c r="B47" s="209">
        <v>243357.02</v>
      </c>
      <c r="C47" s="210"/>
      <c r="D47" s="209">
        <v>159250</v>
      </c>
      <c r="E47" s="210"/>
      <c r="F47" s="209">
        <v>220350</v>
      </c>
      <c r="G47" s="210"/>
    </row>
    <row r="48" spans="1:7" ht="15" customHeight="1" x14ac:dyDescent="0.2">
      <c r="A48" s="211" t="s">
        <v>595</v>
      </c>
      <c r="B48" s="209">
        <v>54852</v>
      </c>
      <c r="C48" s="210"/>
      <c r="D48" s="209">
        <v>61000</v>
      </c>
      <c r="E48" s="210"/>
      <c r="F48" s="209">
        <v>54500</v>
      </c>
      <c r="G48" s="210"/>
    </row>
    <row r="49" spans="1:8" ht="15" customHeight="1" x14ac:dyDescent="0.2">
      <c r="A49" s="211" t="s">
        <v>596</v>
      </c>
      <c r="B49" s="209">
        <v>18600</v>
      </c>
      <c r="C49" s="210"/>
      <c r="D49" s="209">
        <v>0</v>
      </c>
      <c r="E49" s="210"/>
      <c r="F49" s="209">
        <v>0</v>
      </c>
      <c r="G49" s="210"/>
    </row>
    <row r="50" spans="1:8" ht="15" customHeight="1" x14ac:dyDescent="0.2">
      <c r="A50" s="211" t="s">
        <v>597</v>
      </c>
      <c r="B50" s="209">
        <v>1200</v>
      </c>
      <c r="C50" s="210"/>
      <c r="D50" s="209">
        <v>5000</v>
      </c>
      <c r="E50" s="210"/>
      <c r="F50" s="209">
        <v>1300</v>
      </c>
      <c r="G50" s="210"/>
    </row>
    <row r="51" spans="1:8" ht="15" customHeight="1" x14ac:dyDescent="0.2">
      <c r="A51" s="211" t="s">
        <v>598</v>
      </c>
      <c r="B51" s="209">
        <v>43911.86</v>
      </c>
      <c r="C51" s="210"/>
      <c r="D51" s="209">
        <v>30000</v>
      </c>
      <c r="E51" s="210"/>
      <c r="F51" s="209">
        <v>0</v>
      </c>
      <c r="G51" s="210"/>
    </row>
    <row r="52" spans="1:8" ht="15" customHeight="1" x14ac:dyDescent="0.2">
      <c r="A52" s="211" t="s">
        <v>599</v>
      </c>
      <c r="B52" s="209"/>
      <c r="C52" s="210">
        <v>57025</v>
      </c>
      <c r="D52" s="209"/>
      <c r="E52" s="210">
        <v>53000</v>
      </c>
      <c r="F52" s="209"/>
      <c r="G52" s="210">
        <v>57000</v>
      </c>
      <c r="H52" s="560"/>
    </row>
    <row r="53" spans="1:8" ht="15" customHeight="1" x14ac:dyDescent="0.2">
      <c r="A53" s="211" t="s">
        <v>600</v>
      </c>
      <c r="B53" s="209"/>
      <c r="C53" s="210">
        <v>135464.14000000001</v>
      </c>
      <c r="D53" s="209"/>
      <c r="E53" s="210">
        <v>132000</v>
      </c>
      <c r="F53" s="209"/>
      <c r="G53" s="210">
        <v>135000</v>
      </c>
      <c r="H53" s="560"/>
    </row>
    <row r="54" spans="1:8" ht="15" customHeight="1" x14ac:dyDescent="0.2">
      <c r="A54" s="211" t="s">
        <v>601</v>
      </c>
      <c r="B54" s="209"/>
      <c r="C54" s="210">
        <v>0</v>
      </c>
      <c r="D54" s="209"/>
      <c r="E54" s="210">
        <v>0</v>
      </c>
      <c r="F54" s="209"/>
      <c r="G54" s="210">
        <v>0</v>
      </c>
      <c r="H54" s="560"/>
    </row>
    <row r="55" spans="1:8" ht="15" customHeight="1" x14ac:dyDescent="0.2">
      <c r="A55" s="211" t="s">
        <v>602</v>
      </c>
      <c r="B55" s="209"/>
      <c r="C55" s="210">
        <v>178066</v>
      </c>
      <c r="D55" s="209"/>
      <c r="E55" s="210">
        <v>173000</v>
      </c>
      <c r="F55" s="209"/>
      <c r="G55" s="210">
        <v>178000</v>
      </c>
      <c r="H55" s="560"/>
    </row>
    <row r="56" spans="1:8" ht="15" customHeight="1" x14ac:dyDescent="0.2">
      <c r="A56" s="211" t="s">
        <v>603</v>
      </c>
      <c r="B56" s="209"/>
      <c r="C56" s="210">
        <v>206775</v>
      </c>
      <c r="D56" s="209"/>
      <c r="E56" s="210">
        <v>204000</v>
      </c>
      <c r="F56" s="209"/>
      <c r="G56" s="210">
        <v>207000</v>
      </c>
      <c r="H56" s="560"/>
    </row>
    <row r="57" spans="1:8" ht="15" customHeight="1" x14ac:dyDescent="0.2">
      <c r="A57" s="211" t="s">
        <v>604</v>
      </c>
      <c r="B57" s="209"/>
      <c r="C57" s="210">
        <v>-227524.02</v>
      </c>
      <c r="D57" s="209"/>
      <c r="E57" s="210">
        <v>352000</v>
      </c>
      <c r="F57" s="209"/>
      <c r="G57" s="210">
        <v>362000</v>
      </c>
      <c r="H57" s="561"/>
    </row>
    <row r="58" spans="1:8" ht="15" customHeight="1" x14ac:dyDescent="0.2">
      <c r="A58" s="211" t="s">
        <v>605</v>
      </c>
      <c r="B58" s="209"/>
      <c r="C58" s="210">
        <v>631</v>
      </c>
      <c r="D58" s="209"/>
      <c r="E58" s="210">
        <v>1000</v>
      </c>
      <c r="F58" s="209"/>
      <c r="G58" s="210">
        <v>1000</v>
      </c>
      <c r="H58" s="561"/>
    </row>
    <row r="59" spans="1:8" ht="15" customHeight="1" x14ac:dyDescent="0.2">
      <c r="A59" s="211" t="s">
        <v>399</v>
      </c>
      <c r="B59" s="209">
        <f t="shared" ref="B59:G59" si="4">SUM(B47:B58)</f>
        <v>361920.88</v>
      </c>
      <c r="C59" s="210">
        <f t="shared" si="4"/>
        <v>350437.12</v>
      </c>
      <c r="D59" s="209">
        <f t="shared" si="4"/>
        <v>255250</v>
      </c>
      <c r="E59" s="210">
        <f t="shared" si="4"/>
        <v>915000</v>
      </c>
      <c r="F59" s="209">
        <f t="shared" si="4"/>
        <v>276150</v>
      </c>
      <c r="G59" s="210">
        <f t="shared" si="4"/>
        <v>940000</v>
      </c>
    </row>
    <row r="60" spans="1:8" s="153" customFormat="1" ht="15" customHeight="1" x14ac:dyDescent="0.25">
      <c r="A60" s="222" t="s">
        <v>446</v>
      </c>
      <c r="B60" s="227">
        <f t="shared" ref="B60:G60" si="5">SUM(B32:B40,B45,B59)</f>
        <v>6214829.7999999998</v>
      </c>
      <c r="C60" s="218">
        <f t="shared" si="5"/>
        <v>1037926.33</v>
      </c>
      <c r="D60" s="227">
        <f t="shared" si="5"/>
        <v>6152808</v>
      </c>
      <c r="E60" s="218">
        <f t="shared" si="5"/>
        <v>1583000</v>
      </c>
      <c r="F60" s="227">
        <f t="shared" si="5"/>
        <v>6122676</v>
      </c>
      <c r="G60" s="218">
        <f t="shared" si="5"/>
        <v>1628000</v>
      </c>
    </row>
    <row r="61" spans="1:8" s="153" customFormat="1" ht="15" customHeight="1" x14ac:dyDescent="0.25">
      <c r="A61" s="222"/>
      <c r="B61" s="217"/>
      <c r="C61" s="218"/>
      <c r="D61" s="217"/>
      <c r="E61" s="218"/>
      <c r="F61" s="217"/>
      <c r="G61" s="218"/>
    </row>
    <row r="62" spans="1:8" s="153" customFormat="1" ht="15" customHeight="1" x14ac:dyDescent="0.25">
      <c r="A62" s="211" t="s">
        <v>222</v>
      </c>
      <c r="B62" s="217"/>
      <c r="C62" s="218"/>
      <c r="D62" s="217"/>
      <c r="E62" s="218"/>
      <c r="F62" s="217"/>
      <c r="G62" s="218"/>
    </row>
    <row r="63" spans="1:8" ht="15" customHeight="1" x14ac:dyDescent="0.2">
      <c r="A63" s="211" t="s">
        <v>606</v>
      </c>
      <c r="B63" s="209">
        <v>806</v>
      </c>
      <c r="C63" s="210"/>
      <c r="D63" s="209">
        <v>850</v>
      </c>
      <c r="E63" s="210"/>
      <c r="F63" s="209">
        <v>850</v>
      </c>
      <c r="G63" s="210"/>
    </row>
    <row r="64" spans="1:8" ht="15" customHeight="1" x14ac:dyDescent="0.2">
      <c r="A64" s="211" t="s">
        <v>607</v>
      </c>
      <c r="B64" s="209">
        <v>24</v>
      </c>
      <c r="C64" s="210"/>
      <c r="D64" s="209">
        <v>2000</v>
      </c>
      <c r="E64" s="210"/>
      <c r="F64" s="209">
        <v>2000</v>
      </c>
      <c r="G64" s="210"/>
    </row>
    <row r="65" spans="1:7" ht="15" customHeight="1" x14ac:dyDescent="0.2">
      <c r="A65" s="211" t="s">
        <v>608</v>
      </c>
      <c r="B65" s="209">
        <v>463401.73999999993</v>
      </c>
      <c r="C65" s="210"/>
      <c r="D65" s="209">
        <v>530178</v>
      </c>
      <c r="E65" s="210"/>
      <c r="F65" s="209">
        <v>530178</v>
      </c>
      <c r="G65" s="210"/>
    </row>
    <row r="66" spans="1:7" ht="15" customHeight="1" x14ac:dyDescent="0.2">
      <c r="A66" s="211" t="s">
        <v>609</v>
      </c>
      <c r="B66" s="209">
        <v>2310</v>
      </c>
      <c r="C66" s="210"/>
      <c r="D66" s="209">
        <v>5000</v>
      </c>
      <c r="E66" s="210"/>
      <c r="F66" s="209">
        <v>5000</v>
      </c>
      <c r="G66" s="210"/>
    </row>
    <row r="67" spans="1:7" ht="15" customHeight="1" x14ac:dyDescent="0.2">
      <c r="A67" s="211" t="s">
        <v>615</v>
      </c>
      <c r="B67" s="209">
        <v>0</v>
      </c>
      <c r="C67" s="210"/>
      <c r="D67" s="209">
        <v>2000</v>
      </c>
      <c r="E67" s="210"/>
      <c r="F67" s="209">
        <v>2000</v>
      </c>
      <c r="G67" s="210"/>
    </row>
    <row r="68" spans="1:7" ht="15" customHeight="1" x14ac:dyDescent="0.2">
      <c r="A68" s="211" t="s">
        <v>616</v>
      </c>
      <c r="B68" s="209">
        <v>61687.31</v>
      </c>
      <c r="C68" s="210"/>
      <c r="D68" s="209">
        <v>100000</v>
      </c>
      <c r="E68" s="210"/>
      <c r="F68" s="209">
        <v>100000</v>
      </c>
      <c r="G68" s="210"/>
    </row>
    <row r="69" spans="1:7" ht="15" customHeight="1" x14ac:dyDescent="0.2">
      <c r="A69" s="211" t="s">
        <v>617</v>
      </c>
      <c r="B69" s="209">
        <v>99228.88</v>
      </c>
      <c r="C69" s="210"/>
      <c r="D69" s="209">
        <v>0</v>
      </c>
      <c r="E69" s="210">
        <v>13057000</v>
      </c>
      <c r="F69" s="209">
        <v>0</v>
      </c>
      <c r="G69" s="210">
        <v>13004000</v>
      </c>
    </row>
    <row r="70" spans="1:7" ht="15" customHeight="1" x14ac:dyDescent="0.2">
      <c r="A70" s="211" t="s">
        <v>618</v>
      </c>
      <c r="B70" s="209">
        <v>0</v>
      </c>
      <c r="C70" s="210"/>
      <c r="D70" s="209"/>
      <c r="E70" s="210">
        <v>31813000</v>
      </c>
      <c r="F70" s="209"/>
      <c r="G70" s="210">
        <v>36280000</v>
      </c>
    </row>
    <row r="71" spans="1:7" ht="15" customHeight="1" x14ac:dyDescent="0.2">
      <c r="A71" s="211" t="s">
        <v>619</v>
      </c>
      <c r="B71" s="209">
        <v>0</v>
      </c>
      <c r="C71" s="210">
        <v>13004092.949999999</v>
      </c>
      <c r="D71" s="209"/>
      <c r="E71" s="210">
        <v>963000</v>
      </c>
      <c r="F71" s="209"/>
      <c r="G71" s="210">
        <v>663000</v>
      </c>
    </row>
    <row r="72" spans="1:7" ht="15" customHeight="1" x14ac:dyDescent="0.2">
      <c r="A72" s="211" t="s">
        <v>620</v>
      </c>
      <c r="B72" s="209"/>
      <c r="C72" s="210">
        <v>29068006.75</v>
      </c>
      <c r="D72" s="209"/>
      <c r="E72" s="210">
        <v>1140000</v>
      </c>
      <c r="F72" s="209"/>
      <c r="G72" s="210">
        <v>295000</v>
      </c>
    </row>
    <row r="73" spans="1:7" ht="15" customHeight="1" x14ac:dyDescent="0.2">
      <c r="A73" s="211" t="s">
        <v>621</v>
      </c>
      <c r="B73" s="209"/>
      <c r="C73" s="210">
        <v>663120.61</v>
      </c>
      <c r="D73" s="209">
        <v>120000</v>
      </c>
      <c r="E73" s="210"/>
      <c r="F73" s="209">
        <v>120000</v>
      </c>
      <c r="G73" s="210"/>
    </row>
    <row r="74" spans="1:7" ht="15" customHeight="1" x14ac:dyDescent="0.2">
      <c r="A74" s="211" t="s">
        <v>622</v>
      </c>
      <c r="B74" s="209"/>
      <c r="C74" s="210">
        <v>2393606.2799999998</v>
      </c>
      <c r="D74" s="209">
        <v>30000</v>
      </c>
      <c r="E74" s="210"/>
      <c r="F74" s="209">
        <v>30000</v>
      </c>
      <c r="G74" s="210"/>
    </row>
    <row r="75" spans="1:7" ht="15" customHeight="1" x14ac:dyDescent="0.2">
      <c r="A75" s="211" t="s">
        <v>623</v>
      </c>
      <c r="B75" s="209"/>
      <c r="C75" s="210"/>
      <c r="D75" s="209">
        <v>1000</v>
      </c>
      <c r="E75" s="210"/>
      <c r="F75" s="209">
        <v>1000</v>
      </c>
      <c r="G75" s="210"/>
    </row>
    <row r="76" spans="1:7" s="153" customFormat="1" ht="15" customHeight="1" x14ac:dyDescent="0.25">
      <c r="A76" s="228" t="s">
        <v>405</v>
      </c>
      <c r="B76" s="217">
        <f t="shared" ref="B76:G76" si="6">SUM(B63:B75)</f>
        <v>627457.92999999993</v>
      </c>
      <c r="C76" s="218">
        <f t="shared" si="6"/>
        <v>45128826.590000004</v>
      </c>
      <c r="D76" s="217">
        <f t="shared" si="6"/>
        <v>791028</v>
      </c>
      <c r="E76" s="218">
        <f t="shared" si="6"/>
        <v>46973000</v>
      </c>
      <c r="F76" s="217">
        <f t="shared" si="6"/>
        <v>791028</v>
      </c>
      <c r="G76" s="218">
        <f t="shared" si="6"/>
        <v>50242000</v>
      </c>
    </row>
    <row r="77" spans="1:7" s="153" customFormat="1" ht="15" customHeight="1" x14ac:dyDescent="0.25">
      <c r="A77" s="199"/>
      <c r="B77" s="217"/>
      <c r="C77" s="218"/>
      <c r="D77" s="217"/>
      <c r="E77" s="218"/>
      <c r="F77" s="217"/>
      <c r="G77" s="218"/>
    </row>
    <row r="78" spans="1:7" ht="15" customHeight="1" x14ac:dyDescent="0.25">
      <c r="A78" s="199" t="s">
        <v>224</v>
      </c>
      <c r="B78" s="224"/>
      <c r="C78" s="210"/>
      <c r="D78" s="224"/>
      <c r="E78" s="210"/>
      <c r="F78" s="224"/>
      <c r="G78" s="210"/>
    </row>
    <row r="79" spans="1:7" ht="15" customHeight="1" x14ac:dyDescent="0.25">
      <c r="A79" s="223" t="s">
        <v>227</v>
      </c>
      <c r="B79" s="224"/>
      <c r="C79" s="210"/>
      <c r="D79" s="224"/>
      <c r="E79" s="210"/>
      <c r="F79" s="224"/>
      <c r="G79" s="210"/>
    </row>
    <row r="80" spans="1:7" ht="15" customHeight="1" x14ac:dyDescent="0.2">
      <c r="A80" s="208" t="s">
        <v>251</v>
      </c>
      <c r="B80" s="209"/>
      <c r="C80" s="210"/>
      <c r="D80" s="209"/>
      <c r="E80" s="210"/>
      <c r="F80" s="209"/>
      <c r="G80" s="210"/>
    </row>
    <row r="81" spans="1:7" ht="15" customHeight="1" x14ac:dyDescent="0.2">
      <c r="A81" s="215" t="s">
        <v>610</v>
      </c>
      <c r="B81" s="562"/>
      <c r="C81" s="225">
        <v>38088086.039999992</v>
      </c>
      <c r="D81" s="209"/>
      <c r="E81" s="210">
        <v>38987000</v>
      </c>
      <c r="F81" s="209"/>
      <c r="G81" s="210">
        <v>38088000</v>
      </c>
    </row>
    <row r="82" spans="1:7" ht="15" customHeight="1" x14ac:dyDescent="0.2">
      <c r="A82" s="215" t="s">
        <v>611</v>
      </c>
      <c r="B82" s="562"/>
      <c r="C82" s="225">
        <v>4977260.0600000005</v>
      </c>
      <c r="D82" s="209"/>
      <c r="E82" s="210">
        <v>4585000</v>
      </c>
      <c r="F82" s="209"/>
      <c r="G82" s="210">
        <v>4977000</v>
      </c>
    </row>
    <row r="83" spans="1:7" ht="15" customHeight="1" x14ac:dyDescent="0.2">
      <c r="A83" s="215" t="s">
        <v>612</v>
      </c>
      <c r="B83" s="562"/>
      <c r="C83" s="225">
        <v>929725.03</v>
      </c>
      <c r="D83" s="209"/>
      <c r="E83" s="210">
        <v>844000</v>
      </c>
      <c r="F83" s="209"/>
      <c r="G83" s="210">
        <v>929000</v>
      </c>
    </row>
    <row r="84" spans="1:7" ht="15" customHeight="1" x14ac:dyDescent="0.2">
      <c r="A84" s="563" t="s">
        <v>613</v>
      </c>
      <c r="B84" s="562"/>
      <c r="C84" s="225">
        <v>2866885.0300000003</v>
      </c>
      <c r="D84" s="209"/>
      <c r="E84" s="210">
        <v>1900000</v>
      </c>
      <c r="F84" s="209"/>
      <c r="G84" s="210">
        <v>2867000</v>
      </c>
    </row>
    <row r="85" spans="1:7" ht="15" customHeight="1" x14ac:dyDescent="0.2">
      <c r="A85" s="564" t="s">
        <v>614</v>
      </c>
      <c r="B85" s="562"/>
      <c r="C85" s="225">
        <v>1924725.8200000003</v>
      </c>
      <c r="D85" s="209"/>
      <c r="E85" s="210">
        <v>865000</v>
      </c>
      <c r="F85" s="209"/>
      <c r="G85" s="210">
        <v>1925000</v>
      </c>
    </row>
    <row r="86" spans="1:7" s="153" customFormat="1" ht="15" customHeight="1" thickBot="1" x14ac:dyDescent="0.3">
      <c r="A86" s="229" t="s">
        <v>404</v>
      </c>
      <c r="B86" s="230">
        <f t="shared" ref="B86:G86" si="7">SUM(B81:B85)</f>
        <v>0</v>
      </c>
      <c r="C86" s="231">
        <f t="shared" si="7"/>
        <v>48786681.979999997</v>
      </c>
      <c r="D86" s="230">
        <f t="shared" si="7"/>
        <v>0</v>
      </c>
      <c r="E86" s="231">
        <f t="shared" si="7"/>
        <v>47181000</v>
      </c>
      <c r="F86" s="230">
        <f t="shared" si="7"/>
        <v>0</v>
      </c>
      <c r="G86" s="231">
        <f t="shared" si="7"/>
        <v>48786000</v>
      </c>
    </row>
    <row r="87" spans="1:7" ht="15" customHeight="1" thickTop="1" x14ac:dyDescent="0.2"/>
    <row r="88" spans="1:7" ht="15" customHeight="1" x14ac:dyDescent="0.2">
      <c r="A88" s="98" t="s">
        <v>117</v>
      </c>
      <c r="D88" s="136" t="s">
        <v>117</v>
      </c>
    </row>
    <row r="89" spans="1:7" ht="15" customHeight="1" x14ac:dyDescent="0.2">
      <c r="A89" s="98" t="s">
        <v>117</v>
      </c>
    </row>
    <row r="91" spans="1:7" ht="15" customHeight="1" x14ac:dyDescent="0.2">
      <c r="A91" s="98" t="s">
        <v>117</v>
      </c>
    </row>
  </sheetData>
  <mergeCells count="1">
    <mergeCell ref="F1:G1"/>
  </mergeCells>
  <printOptions horizontalCentered="1"/>
  <pageMargins left="0.25" right="0.25" top="0.5" bottom="0.5" header="0.3" footer="0.3"/>
  <pageSetup scale="5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view="pageBreakPreview" zoomScale="60" zoomScaleNormal="100" workbookViewId="0">
      <pane xSplit="1" ySplit="6" topLeftCell="B7" activePane="bottomRight" state="frozen"/>
      <selection activeCell="J23" sqref="J23"/>
      <selection pane="topRight" activeCell="J23" sqref="J23"/>
      <selection pane="bottomLeft" activeCell="J23" sqref="J23"/>
      <selection pane="bottomRight" activeCell="I8" sqref="I8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32.25" customHeight="1" x14ac:dyDescent="0.25">
      <c r="A2" s="366" t="s">
        <v>257</v>
      </c>
      <c r="B2" s="368"/>
      <c r="C2" s="369" t="s">
        <v>79</v>
      </c>
      <c r="D2" s="597" t="str">
        <f>Revenue!B2</f>
        <v>LSU Health Sciences Center - New Orleans</v>
      </c>
      <c r="E2" s="597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565</v>
      </c>
    </row>
    <row r="6" spans="1:7" ht="15" customHeight="1" x14ac:dyDescent="0.25">
      <c r="A6" s="162"/>
      <c r="B6" s="160" t="s">
        <v>542</v>
      </c>
      <c r="C6" s="160" t="s">
        <v>542</v>
      </c>
      <c r="D6" s="528" t="s">
        <v>564</v>
      </c>
      <c r="E6" s="161" t="s">
        <v>542</v>
      </c>
    </row>
    <row r="7" spans="1:7" ht="15" customHeight="1" x14ac:dyDescent="0.2">
      <c r="A7" s="163" t="s">
        <v>178</v>
      </c>
      <c r="B7" s="146">
        <f>Instruction!F7</f>
        <v>47576782.399999999</v>
      </c>
      <c r="C7" s="146">
        <f>Instruction!H7</f>
        <v>48025343</v>
      </c>
      <c r="D7" s="146">
        <f>Instruction!J7</f>
        <v>49836805</v>
      </c>
      <c r="E7" s="164">
        <f>D7-C7</f>
        <v>1811462</v>
      </c>
    </row>
    <row r="8" spans="1:7" ht="15" customHeight="1" x14ac:dyDescent="0.2">
      <c r="A8" s="163" t="s">
        <v>179</v>
      </c>
      <c r="B8" s="146">
        <f>Instruction!F8</f>
        <v>737141.84</v>
      </c>
      <c r="C8" s="146">
        <f>Instruction!H8</f>
        <v>749651</v>
      </c>
      <c r="D8" s="146">
        <f>Instruction!J8</f>
        <v>838515</v>
      </c>
      <c r="E8" s="164">
        <f t="shared" ref="E8:E22" si="0">D8-C8</f>
        <v>88864</v>
      </c>
    </row>
    <row r="9" spans="1:7" ht="15" customHeight="1" x14ac:dyDescent="0.2">
      <c r="A9" s="163" t="s">
        <v>180</v>
      </c>
      <c r="B9" s="146">
        <f>Instruction!F9</f>
        <v>19333625.780000001</v>
      </c>
      <c r="C9" s="146">
        <f>Instruction!H9</f>
        <v>20223865</v>
      </c>
      <c r="D9" s="146">
        <f>Instruction!J9</f>
        <v>19705511</v>
      </c>
      <c r="E9" s="164">
        <f t="shared" si="0"/>
        <v>-518354</v>
      </c>
    </row>
    <row r="10" spans="1:7" s="153" customFormat="1" ht="15" customHeight="1" x14ac:dyDescent="0.25">
      <c r="A10" s="165" t="s">
        <v>181</v>
      </c>
      <c r="B10" s="166">
        <f>B9+B8+B7</f>
        <v>67647550.019999996</v>
      </c>
      <c r="C10" s="166">
        <f>C9+C8+C7</f>
        <v>68998859</v>
      </c>
      <c r="D10" s="166">
        <f>D9+D8+D7</f>
        <v>70380831</v>
      </c>
      <c r="E10" s="167">
        <f t="shared" si="0"/>
        <v>1381972</v>
      </c>
    </row>
    <row r="11" spans="1:7" ht="15" customHeight="1" x14ac:dyDescent="0.2">
      <c r="A11" s="163" t="s">
        <v>260</v>
      </c>
      <c r="B11" s="146">
        <f>Instruction!F12</f>
        <v>312972.27</v>
      </c>
      <c r="C11" s="146">
        <f>Instruction!H12</f>
        <v>355515</v>
      </c>
      <c r="D11" s="146">
        <f>Instruction!J12</f>
        <v>388256</v>
      </c>
      <c r="E11" s="164">
        <f t="shared" si="0"/>
        <v>32741</v>
      </c>
    </row>
    <row r="12" spans="1:7" ht="15" customHeight="1" x14ac:dyDescent="0.2">
      <c r="A12" s="163" t="s">
        <v>261</v>
      </c>
      <c r="B12" s="146">
        <f>Instruction!F14</f>
        <v>938594.75</v>
      </c>
      <c r="C12" s="146">
        <f>Instruction!H14</f>
        <v>1272106</v>
      </c>
      <c r="D12" s="146">
        <f>Instruction!J14</f>
        <v>1396464</v>
      </c>
      <c r="E12" s="164">
        <f t="shared" si="0"/>
        <v>124358</v>
      </c>
    </row>
    <row r="13" spans="1:7" ht="15" customHeight="1" x14ac:dyDescent="0.2">
      <c r="A13" s="163" t="s">
        <v>262</v>
      </c>
      <c r="B13" s="146">
        <f>Instruction!F16</f>
        <v>1751003.72</v>
      </c>
      <c r="C13" s="146">
        <f>Instruction!H16</f>
        <v>2012808</v>
      </c>
      <c r="D13" s="146">
        <f>Instruction!J16</f>
        <v>1730475</v>
      </c>
      <c r="E13" s="164">
        <f t="shared" si="0"/>
        <v>-282333</v>
      </c>
    </row>
    <row r="14" spans="1:7" s="153" customFormat="1" ht="15" customHeight="1" x14ac:dyDescent="0.25">
      <c r="A14" s="165" t="s">
        <v>185</v>
      </c>
      <c r="B14" s="166">
        <f>B13+B12+B11</f>
        <v>3002570.7399999998</v>
      </c>
      <c r="C14" s="166">
        <f>C13+C12+C11</f>
        <v>3640429</v>
      </c>
      <c r="D14" s="166">
        <f>D13+D12+D11</f>
        <v>3515195</v>
      </c>
      <c r="E14" s="167">
        <f>D14-C14</f>
        <v>-125234</v>
      </c>
    </row>
    <row r="15" spans="1:7" ht="15" customHeight="1" x14ac:dyDescent="0.2">
      <c r="A15" s="163" t="s">
        <v>263</v>
      </c>
      <c r="B15" s="146">
        <f>Instruction!F27</f>
        <v>708080.25999999989</v>
      </c>
      <c r="C15" s="146">
        <f>Instruction!H27</f>
        <v>250462</v>
      </c>
      <c r="D15" s="146">
        <f>Instruction!J27</f>
        <v>196735</v>
      </c>
      <c r="E15" s="164">
        <f t="shared" si="0"/>
        <v>-53727</v>
      </c>
    </row>
    <row r="16" spans="1:7" ht="15" customHeight="1" x14ac:dyDescent="0.2">
      <c r="A16" s="163" t="s">
        <v>264</v>
      </c>
      <c r="B16" s="146">
        <f>Instruction!F29</f>
        <v>606591.01</v>
      </c>
      <c r="C16" s="146">
        <f>Instruction!H29</f>
        <v>583383</v>
      </c>
      <c r="D16" s="146">
        <f>Instruction!J29</f>
        <v>501213</v>
      </c>
      <c r="E16" s="164">
        <f t="shared" si="0"/>
        <v>-82170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1314671.27</v>
      </c>
      <c r="C19" s="166">
        <f>C18+C17+C16+C15</f>
        <v>833845</v>
      </c>
      <c r="D19" s="166">
        <f>D18+D17+D16+D15</f>
        <v>697948</v>
      </c>
      <c r="E19" s="167">
        <f>D19-C19</f>
        <v>-135897</v>
      </c>
    </row>
    <row r="20" spans="1:6" ht="15" customHeight="1" x14ac:dyDescent="0.2">
      <c r="A20" s="163" t="s">
        <v>267</v>
      </c>
      <c r="B20" s="146">
        <f>Instruction!F32+Instruction!F34</f>
        <v>205935.5</v>
      </c>
      <c r="C20" s="146">
        <f>Instruction!H32+Instruction!H34</f>
        <v>41500</v>
      </c>
      <c r="D20" s="146">
        <f>Instruction!J32+Instruction!J34</f>
        <v>153734</v>
      </c>
      <c r="E20" s="164">
        <f t="shared" si="0"/>
        <v>112234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19426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225361.5</v>
      </c>
      <c r="C23" s="166">
        <f>C22+C21+C20</f>
        <v>41500</v>
      </c>
      <c r="D23" s="166">
        <f>D22+D21+D20</f>
        <v>153734</v>
      </c>
      <c r="E23" s="167">
        <f>D23-C23</f>
        <v>112234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72190153.530000001</v>
      </c>
      <c r="C25" s="166">
        <f>C23+C19+C14+C10+C24</f>
        <v>73514633</v>
      </c>
      <c r="D25" s="166">
        <f>D23+D19+D14+D10+D24</f>
        <v>74747708</v>
      </c>
      <c r="E25" s="167">
        <f>D25-C25</f>
        <v>1233075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4951752.05</v>
      </c>
      <c r="C29" s="146">
        <f>Research!H7</f>
        <v>3411255</v>
      </c>
      <c r="D29" s="146">
        <f>Research!J7</f>
        <v>4135055</v>
      </c>
      <c r="E29" s="164">
        <f t="shared" ref="E29:E47" si="1">D29-C29</f>
        <v>723800</v>
      </c>
    </row>
    <row r="30" spans="1:6" ht="15" customHeight="1" x14ac:dyDescent="0.2">
      <c r="A30" s="163" t="s">
        <v>179</v>
      </c>
      <c r="B30" s="146">
        <f>Research!F8</f>
        <v>90607.86</v>
      </c>
      <c r="C30" s="146">
        <f>Research!H8</f>
        <v>15000</v>
      </c>
      <c r="D30" s="146">
        <f>Research!J8</f>
        <v>0</v>
      </c>
      <c r="E30" s="164">
        <f t="shared" si="1"/>
        <v>-15000</v>
      </c>
    </row>
    <row r="31" spans="1:6" ht="15" customHeight="1" x14ac:dyDescent="0.2">
      <c r="A31" s="163" t="s">
        <v>180</v>
      </c>
      <c r="B31" s="146">
        <f>Research!F9</f>
        <v>2019129.64</v>
      </c>
      <c r="C31" s="146">
        <f>Research!H9</f>
        <v>1615954</v>
      </c>
      <c r="D31" s="146">
        <f>Research!J9</f>
        <v>1571994</v>
      </c>
      <c r="E31" s="164">
        <f t="shared" si="1"/>
        <v>-43960</v>
      </c>
    </row>
    <row r="32" spans="1:6" s="153" customFormat="1" ht="15" customHeight="1" x14ac:dyDescent="0.25">
      <c r="A32" s="165" t="s">
        <v>181</v>
      </c>
      <c r="B32" s="166">
        <f>B31+B30+B29</f>
        <v>7061489.5499999998</v>
      </c>
      <c r="C32" s="166">
        <f>C31+C30+C29</f>
        <v>5042209</v>
      </c>
      <c r="D32" s="166">
        <f>D31+D30+D29</f>
        <v>5707049</v>
      </c>
      <c r="E32" s="167">
        <f t="shared" si="1"/>
        <v>664840</v>
      </c>
    </row>
    <row r="33" spans="1:5" ht="15" customHeight="1" x14ac:dyDescent="0.2">
      <c r="A33" s="163" t="s">
        <v>260</v>
      </c>
      <c r="B33" s="146">
        <f>Research!F12</f>
        <v>46854.92</v>
      </c>
      <c r="C33" s="146">
        <f>Research!H12</f>
        <v>74602</v>
      </c>
      <c r="D33" s="146">
        <f>Research!J12</f>
        <v>60500</v>
      </c>
      <c r="E33" s="164">
        <f t="shared" si="1"/>
        <v>-14102</v>
      </c>
    </row>
    <row r="34" spans="1:5" ht="15" customHeight="1" x14ac:dyDescent="0.2">
      <c r="A34" s="163" t="s">
        <v>261</v>
      </c>
      <c r="B34" s="146">
        <f>Research!F14</f>
        <v>10672.11</v>
      </c>
      <c r="C34" s="146">
        <f>Research!H14</f>
        <v>373488</v>
      </c>
      <c r="D34" s="146">
        <f>Research!J14</f>
        <v>368069</v>
      </c>
      <c r="E34" s="164">
        <f t="shared" si="1"/>
        <v>-5419</v>
      </c>
    </row>
    <row r="35" spans="1:5" ht="15" customHeight="1" x14ac:dyDescent="0.2">
      <c r="A35" s="163" t="s">
        <v>262</v>
      </c>
      <c r="B35" s="146">
        <f>Research!F16</f>
        <v>481577.14</v>
      </c>
      <c r="C35" s="146">
        <f>Research!H16</f>
        <v>1287309</v>
      </c>
      <c r="D35" s="146">
        <f>Research!J16</f>
        <v>371655</v>
      </c>
      <c r="E35" s="164">
        <f t="shared" si="1"/>
        <v>-915654</v>
      </c>
    </row>
    <row r="36" spans="1:5" s="153" customFormat="1" ht="15" customHeight="1" x14ac:dyDescent="0.25">
      <c r="A36" s="165" t="s">
        <v>185</v>
      </c>
      <c r="B36" s="166">
        <f>B35+B34+B33</f>
        <v>539104.17000000004</v>
      </c>
      <c r="C36" s="166">
        <f>C35+C34+C33</f>
        <v>1735399</v>
      </c>
      <c r="D36" s="166">
        <f>D35+D34+D33</f>
        <v>800224</v>
      </c>
      <c r="E36" s="167">
        <f t="shared" si="1"/>
        <v>-935175</v>
      </c>
    </row>
    <row r="37" spans="1:5" ht="15" customHeight="1" x14ac:dyDescent="0.2">
      <c r="A37" s="163" t="s">
        <v>263</v>
      </c>
      <c r="B37" s="146">
        <f>Research!F27</f>
        <v>737909.5</v>
      </c>
      <c r="C37" s="146">
        <f>Research!H27</f>
        <v>1899213</v>
      </c>
      <c r="D37" s="146">
        <f>Research!J27</f>
        <v>865927</v>
      </c>
      <c r="E37" s="164">
        <f t="shared" si="1"/>
        <v>-1033286</v>
      </c>
    </row>
    <row r="38" spans="1:5" ht="15" customHeight="1" x14ac:dyDescent="0.2">
      <c r="A38" s="163" t="s">
        <v>264</v>
      </c>
      <c r="B38" s="146">
        <f>Research!F29</f>
        <v>10813.91</v>
      </c>
      <c r="C38" s="146">
        <f>Research!H29</f>
        <v>215000</v>
      </c>
      <c r="D38" s="146">
        <f>Research!J29</f>
        <v>215154</v>
      </c>
      <c r="E38" s="164">
        <f t="shared" si="1"/>
        <v>154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748723.41</v>
      </c>
      <c r="C41" s="166">
        <f>C40+C39+C38+C37</f>
        <v>2114213</v>
      </c>
      <c r="D41" s="166">
        <f>D40+D39+D38+D37</f>
        <v>1081081</v>
      </c>
      <c r="E41" s="167">
        <f t="shared" si="1"/>
        <v>-1033132</v>
      </c>
    </row>
    <row r="42" spans="1:5" ht="15" customHeight="1" x14ac:dyDescent="0.2">
      <c r="A42" s="163" t="s">
        <v>267</v>
      </c>
      <c r="B42" s="146">
        <f>Research!F32+Research!F34</f>
        <v>60125.88</v>
      </c>
      <c r="C42" s="146">
        <f>Research!H32+Research!H34</f>
        <v>13485</v>
      </c>
      <c r="D42" s="146">
        <f>Research!J32+Research!J34</f>
        <v>45000</v>
      </c>
      <c r="E42" s="164">
        <f t="shared" si="1"/>
        <v>31515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60125.88</v>
      </c>
      <c r="C45" s="166">
        <f>C44+C43+C42</f>
        <v>13485</v>
      </c>
      <c r="D45" s="166">
        <f>D44+D43+D42</f>
        <v>45000</v>
      </c>
      <c r="E45" s="167">
        <f t="shared" si="1"/>
        <v>31515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8409443.0099999998</v>
      </c>
      <c r="C47" s="166">
        <f>C45+C41+C36+C32+C46</f>
        <v>8905306</v>
      </c>
      <c r="D47" s="166">
        <f>D45+D41+D36+D32+D46</f>
        <v>7633354</v>
      </c>
      <c r="E47" s="167">
        <f t="shared" si="1"/>
        <v>-1271952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589455.04999999993</v>
      </c>
      <c r="C51" s="146">
        <f>'Public Service'!H7</f>
        <v>654726</v>
      </c>
      <c r="D51" s="146">
        <f>'Public Service'!J7</f>
        <v>713684</v>
      </c>
      <c r="E51" s="164">
        <f t="shared" ref="E51:E69" si="2">D51-C51</f>
        <v>58958</v>
      </c>
    </row>
    <row r="52" spans="1:5" ht="15" customHeight="1" x14ac:dyDescent="0.2">
      <c r="A52" s="163" t="s">
        <v>179</v>
      </c>
      <c r="B52" s="146">
        <f>'Public Service'!F8</f>
        <v>4646.3999999999996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240098.17</v>
      </c>
      <c r="C53" s="146">
        <f>'Public Service'!H9</f>
        <v>268438</v>
      </c>
      <c r="D53" s="146">
        <f>'Public Service'!J9</f>
        <v>185680</v>
      </c>
      <c r="E53" s="164">
        <f t="shared" si="2"/>
        <v>-82758</v>
      </c>
    </row>
    <row r="54" spans="1:5" s="153" customFormat="1" ht="15" customHeight="1" x14ac:dyDescent="0.25">
      <c r="A54" s="165" t="s">
        <v>181</v>
      </c>
      <c r="B54" s="166">
        <f>B53+B52+B51</f>
        <v>834199.61999999988</v>
      </c>
      <c r="C54" s="166">
        <f>C53+C52+C51</f>
        <v>923164</v>
      </c>
      <c r="D54" s="166">
        <f>D53+D52+D51</f>
        <v>899364</v>
      </c>
      <c r="E54" s="167">
        <f t="shared" si="2"/>
        <v>-23800</v>
      </c>
    </row>
    <row r="55" spans="1:5" ht="15" customHeight="1" x14ac:dyDescent="0.2">
      <c r="A55" s="163" t="s">
        <v>260</v>
      </c>
      <c r="B55" s="146">
        <f>'Public Service'!F12</f>
        <v>5079.01</v>
      </c>
      <c r="C55" s="146">
        <f>'Public Service'!H12</f>
        <v>4000</v>
      </c>
      <c r="D55" s="146">
        <f>'Public Service'!J12</f>
        <v>2150</v>
      </c>
      <c r="E55" s="164">
        <f t="shared" si="2"/>
        <v>-1850</v>
      </c>
    </row>
    <row r="56" spans="1:5" ht="15" customHeight="1" x14ac:dyDescent="0.2">
      <c r="A56" s="163" t="s">
        <v>261</v>
      </c>
      <c r="B56" s="146">
        <f>'Public Service'!F14</f>
        <v>27539.95</v>
      </c>
      <c r="C56" s="146">
        <f>'Public Service'!H14</f>
        <v>2000</v>
      </c>
      <c r="D56" s="146">
        <f>'Public Service'!J14</f>
        <v>42614</v>
      </c>
      <c r="E56" s="164">
        <f t="shared" si="2"/>
        <v>40614</v>
      </c>
    </row>
    <row r="57" spans="1:5" ht="15" customHeight="1" x14ac:dyDescent="0.2">
      <c r="A57" s="163" t="s">
        <v>262</v>
      </c>
      <c r="B57" s="146">
        <f>'Public Service'!F16</f>
        <v>10116.82</v>
      </c>
      <c r="C57" s="146">
        <f>'Public Service'!H16</f>
        <v>2000</v>
      </c>
      <c r="D57" s="146">
        <f>'Public Service'!J16</f>
        <v>26405</v>
      </c>
      <c r="E57" s="164">
        <f t="shared" si="2"/>
        <v>24405</v>
      </c>
    </row>
    <row r="58" spans="1:5" s="153" customFormat="1" ht="15" customHeight="1" x14ac:dyDescent="0.25">
      <c r="A58" s="165" t="s">
        <v>185</v>
      </c>
      <c r="B58" s="166">
        <f>B57+B56+B55</f>
        <v>42735.780000000006</v>
      </c>
      <c r="C58" s="166">
        <f>C57+C56+C55</f>
        <v>8000</v>
      </c>
      <c r="D58" s="166">
        <f>D57+D56+D55</f>
        <v>71169</v>
      </c>
      <c r="E58" s="167">
        <f t="shared" si="2"/>
        <v>63169</v>
      </c>
    </row>
    <row r="59" spans="1:5" ht="15" customHeight="1" x14ac:dyDescent="0.2">
      <c r="A59" s="163" t="s">
        <v>263</v>
      </c>
      <c r="B59" s="146">
        <f>'Public Service'!F27</f>
        <v>116156</v>
      </c>
      <c r="C59" s="146">
        <f>'Public Service'!H27</f>
        <v>157567</v>
      </c>
      <c r="D59" s="146">
        <f>'Public Service'!J27</f>
        <v>24145</v>
      </c>
      <c r="E59" s="164">
        <f t="shared" si="2"/>
        <v>-133422</v>
      </c>
    </row>
    <row r="60" spans="1:5" ht="15" customHeight="1" x14ac:dyDescent="0.2">
      <c r="A60" s="163" t="s">
        <v>264</v>
      </c>
      <c r="B60" s="146">
        <f>'Public Service'!F29</f>
        <v>360</v>
      </c>
      <c r="C60" s="146">
        <f>'Public Service'!H29</f>
        <v>6099</v>
      </c>
      <c r="D60" s="146">
        <f>'Public Service'!J29</f>
        <v>127067</v>
      </c>
      <c r="E60" s="164">
        <f t="shared" si="2"/>
        <v>120968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116516</v>
      </c>
      <c r="C63" s="166">
        <f>C62+C61+C60+C59</f>
        <v>163666</v>
      </c>
      <c r="D63" s="166">
        <f>D62+D61+D60+D59</f>
        <v>151212</v>
      </c>
      <c r="E63" s="167">
        <f t="shared" si="2"/>
        <v>-12454</v>
      </c>
    </row>
    <row r="64" spans="1:5" ht="15" customHeight="1" x14ac:dyDescent="0.2">
      <c r="A64" s="163" t="s">
        <v>267</v>
      </c>
      <c r="B64" s="146">
        <f>'Public Service'!F32+'Public Service'!F34</f>
        <v>13067.56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13067.56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1006518.9599999998</v>
      </c>
      <c r="C69" s="173">
        <f>C67+C63+C58+C54+C68</f>
        <v>1094830</v>
      </c>
      <c r="D69" s="173">
        <f>D67+D63+D58+D54+D68</f>
        <v>1121745</v>
      </c>
      <c r="E69" s="174">
        <f t="shared" si="2"/>
        <v>26915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LSU Health Sciences Center - New Orleans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9691043.959999999</v>
      </c>
      <c r="C76" s="146">
        <f>'Academic Supp'!H7</f>
        <v>8096446</v>
      </c>
      <c r="D76" s="146">
        <f>'Academic Supp'!J7</f>
        <v>9068221</v>
      </c>
      <c r="E76" s="164">
        <f t="shared" ref="E76:E94" si="3">D76-C76</f>
        <v>971775</v>
      </c>
    </row>
    <row r="77" spans="1:7" ht="15" customHeight="1" x14ac:dyDescent="0.2">
      <c r="A77" s="163" t="s">
        <v>179</v>
      </c>
      <c r="B77" s="146">
        <f>'Academic Supp'!F8</f>
        <v>27686.230000000003</v>
      </c>
      <c r="C77" s="146">
        <f>'Academic Supp'!H8</f>
        <v>7500</v>
      </c>
      <c r="D77" s="146">
        <f>'Academic Supp'!J8</f>
        <v>7500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3769107.81</v>
      </c>
      <c r="C78" s="146">
        <f>'Academic Supp'!H9</f>
        <v>3811913</v>
      </c>
      <c r="D78" s="146">
        <f>'Academic Supp'!J9</f>
        <v>3618984</v>
      </c>
      <c r="E78" s="164">
        <f t="shared" si="3"/>
        <v>-192929</v>
      </c>
    </row>
    <row r="79" spans="1:7" s="153" customFormat="1" ht="15" customHeight="1" x14ac:dyDescent="0.25">
      <c r="A79" s="165" t="s">
        <v>181</v>
      </c>
      <c r="B79" s="166">
        <f>B78+B77+B76</f>
        <v>13487838</v>
      </c>
      <c r="C79" s="166">
        <f>C78+C77+C76</f>
        <v>11915859</v>
      </c>
      <c r="D79" s="166">
        <f>D78+D77+D76</f>
        <v>12694705</v>
      </c>
      <c r="E79" s="167">
        <f t="shared" si="3"/>
        <v>778846</v>
      </c>
    </row>
    <row r="80" spans="1:7" ht="15" customHeight="1" x14ac:dyDescent="0.2">
      <c r="A80" s="163" t="s">
        <v>260</v>
      </c>
      <c r="B80" s="146">
        <f>'Academic Supp'!F12</f>
        <v>132474.29</v>
      </c>
      <c r="C80" s="146">
        <f>'Academic Supp'!H12</f>
        <v>66098</v>
      </c>
      <c r="D80" s="146">
        <f>'Academic Supp'!J12</f>
        <v>58898</v>
      </c>
      <c r="E80" s="164">
        <f t="shared" si="3"/>
        <v>-7200</v>
      </c>
    </row>
    <row r="81" spans="1:5" ht="15" customHeight="1" x14ac:dyDescent="0.2">
      <c r="A81" s="163" t="s">
        <v>261</v>
      </c>
      <c r="B81" s="146">
        <f>'Academic Supp'!F14</f>
        <v>3073850.63</v>
      </c>
      <c r="C81" s="146">
        <f>'Academic Supp'!H14</f>
        <v>2593708</v>
      </c>
      <c r="D81" s="146">
        <f>'Academic Supp'!J14</f>
        <v>2698708</v>
      </c>
      <c r="E81" s="164">
        <f t="shared" si="3"/>
        <v>105000</v>
      </c>
    </row>
    <row r="82" spans="1:5" ht="15" customHeight="1" x14ac:dyDescent="0.2">
      <c r="A82" s="163" t="s">
        <v>262</v>
      </c>
      <c r="B82" s="146">
        <f>'Academic Supp'!F16</f>
        <v>373985.04</v>
      </c>
      <c r="C82" s="146">
        <f>'Academic Supp'!H16</f>
        <v>326672</v>
      </c>
      <c r="D82" s="146">
        <f>'Academic Supp'!J16</f>
        <v>307172</v>
      </c>
      <c r="E82" s="164">
        <f t="shared" si="3"/>
        <v>-19500</v>
      </c>
    </row>
    <row r="83" spans="1:5" s="153" customFormat="1" ht="15" customHeight="1" x14ac:dyDescent="0.25">
      <c r="A83" s="165" t="s">
        <v>185</v>
      </c>
      <c r="B83" s="166">
        <f>B82+B81+B80</f>
        <v>3580309.96</v>
      </c>
      <c r="C83" s="166">
        <f>C82+C81+C80</f>
        <v>2986478</v>
      </c>
      <c r="D83" s="166">
        <f>D82+D81+D80</f>
        <v>3064778</v>
      </c>
      <c r="E83" s="167">
        <f t="shared" si="3"/>
        <v>78300</v>
      </c>
    </row>
    <row r="84" spans="1:5" ht="15" customHeight="1" x14ac:dyDescent="0.2">
      <c r="A84" s="163" t="s">
        <v>263</v>
      </c>
      <c r="B84" s="146">
        <f>'Academic Supp'!F27</f>
        <v>90022.03</v>
      </c>
      <c r="C84" s="146">
        <f>'Academic Supp'!H27</f>
        <v>60600</v>
      </c>
      <c r="D84" s="146">
        <f>'Academic Supp'!J27</f>
        <v>61500</v>
      </c>
      <c r="E84" s="164">
        <f t="shared" si="3"/>
        <v>900</v>
      </c>
    </row>
    <row r="85" spans="1:5" ht="15" customHeight="1" x14ac:dyDescent="0.2">
      <c r="A85" s="163" t="s">
        <v>264</v>
      </c>
      <c r="B85" s="146">
        <f>'Academic Supp'!F29</f>
        <v>22961.85</v>
      </c>
      <c r="C85" s="146">
        <f>'Academic Supp'!H29</f>
        <v>28995</v>
      </c>
      <c r="D85" s="146">
        <f>'Academic Supp'!J29</f>
        <v>29995</v>
      </c>
      <c r="E85" s="164">
        <f t="shared" si="3"/>
        <v>1000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112983.88</v>
      </c>
      <c r="C88" s="166">
        <f>C87+C86+C85+C84</f>
        <v>89595</v>
      </c>
      <c r="D88" s="166">
        <f>D87+D86+D85+D84</f>
        <v>91495</v>
      </c>
      <c r="E88" s="167">
        <f t="shared" si="3"/>
        <v>1900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79661</v>
      </c>
      <c r="D89" s="146">
        <f>'Academic Supp'!J32+'Academic Supp'!J34</f>
        <v>79661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3943.58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3943.58</v>
      </c>
      <c r="C92" s="166">
        <f>C91+C90+C89</f>
        <v>79661</v>
      </c>
      <c r="D92" s="166">
        <f>D91+D90+D89</f>
        <v>79661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17185075.420000002</v>
      </c>
      <c r="C94" s="166">
        <f>C92+C88+C83+C79+C93</f>
        <v>15071593</v>
      </c>
      <c r="D94" s="166">
        <f>D92+D88+D83+D79+D93</f>
        <v>15930639</v>
      </c>
      <c r="E94" s="167">
        <f t="shared" si="3"/>
        <v>859046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2455709.83</v>
      </c>
      <c r="C98" s="146">
        <f>'Student Services'!H7</f>
        <v>1728604</v>
      </c>
      <c r="D98" s="146">
        <f>'Student Services'!J7</f>
        <v>2115273</v>
      </c>
      <c r="E98" s="164">
        <f t="shared" ref="E98:E116" si="4">D98-C98</f>
        <v>386669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17000</v>
      </c>
      <c r="D99" s="146">
        <f>'Student Services'!J8</f>
        <v>17000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993654.3</v>
      </c>
      <c r="C100" s="146">
        <f>'Student Services'!H9</f>
        <v>928567</v>
      </c>
      <c r="D100" s="146">
        <f>'Student Services'!J9</f>
        <v>903640</v>
      </c>
      <c r="E100" s="164">
        <f t="shared" si="4"/>
        <v>-24927</v>
      </c>
    </row>
    <row r="101" spans="1:5" s="153" customFormat="1" ht="15" customHeight="1" x14ac:dyDescent="0.25">
      <c r="A101" s="165" t="s">
        <v>181</v>
      </c>
      <c r="B101" s="166">
        <f>B100+B99+B98</f>
        <v>3449364.13</v>
      </c>
      <c r="C101" s="166">
        <f>C100+C99+C98</f>
        <v>2674171</v>
      </c>
      <c r="D101" s="166">
        <f>D100+D99+D98</f>
        <v>3035913</v>
      </c>
      <c r="E101" s="167">
        <f t="shared" si="4"/>
        <v>361742</v>
      </c>
    </row>
    <row r="102" spans="1:5" ht="15" customHeight="1" x14ac:dyDescent="0.2">
      <c r="A102" s="163" t="s">
        <v>260</v>
      </c>
      <c r="B102" s="146">
        <f>'Student Services'!F12</f>
        <v>31004.11</v>
      </c>
      <c r="C102" s="146">
        <f>'Student Services'!H12</f>
        <v>22600</v>
      </c>
      <c r="D102" s="146">
        <f>'Student Services'!J12</f>
        <v>19800</v>
      </c>
      <c r="E102" s="164">
        <f t="shared" si="4"/>
        <v>-2800</v>
      </c>
    </row>
    <row r="103" spans="1:5" ht="15" customHeight="1" x14ac:dyDescent="0.2">
      <c r="A103" s="163" t="s">
        <v>261</v>
      </c>
      <c r="B103" s="146">
        <f>'Student Services'!F14</f>
        <v>210329.39</v>
      </c>
      <c r="C103" s="146">
        <f>'Student Services'!H14</f>
        <v>168935</v>
      </c>
      <c r="D103" s="146">
        <f>'Student Services'!J14</f>
        <v>174535</v>
      </c>
      <c r="E103" s="164">
        <f t="shared" si="4"/>
        <v>5600</v>
      </c>
    </row>
    <row r="104" spans="1:5" ht="15" customHeight="1" x14ac:dyDescent="0.2">
      <c r="A104" s="163" t="s">
        <v>262</v>
      </c>
      <c r="B104" s="146">
        <f>'Student Services'!F16</f>
        <v>28929.010000000002</v>
      </c>
      <c r="C104" s="146">
        <f>'Student Services'!H16</f>
        <v>52519</v>
      </c>
      <c r="D104" s="146">
        <f>'Student Services'!J16</f>
        <v>52519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270262.51</v>
      </c>
      <c r="C105" s="166">
        <f>C104+C103+C102</f>
        <v>244054</v>
      </c>
      <c r="D105" s="166">
        <f>D104+D103+D102</f>
        <v>246854</v>
      </c>
      <c r="E105" s="167">
        <f t="shared" si="4"/>
        <v>2800</v>
      </c>
    </row>
    <row r="106" spans="1:5" ht="15" customHeight="1" x14ac:dyDescent="0.2">
      <c r="A106" s="163" t="s">
        <v>263</v>
      </c>
      <c r="B106" s="146">
        <f>'Student Services'!F27</f>
        <v>12248.75</v>
      </c>
      <c r="C106" s="146">
        <f>'Student Services'!H27</f>
        <v>4000</v>
      </c>
      <c r="D106" s="146">
        <f>'Student Services'!J27</f>
        <v>4000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3426.81</v>
      </c>
      <c r="C107" s="146">
        <f>'Student Services'!H29</f>
        <v>20278</v>
      </c>
      <c r="D107" s="146">
        <f>'Student Services'!J29</f>
        <v>20278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15675.56</v>
      </c>
      <c r="C110" s="166">
        <f>C109+C108+C107+C106</f>
        <v>24278</v>
      </c>
      <c r="D110" s="166">
        <f>D109+D108+D107+D106</f>
        <v>24278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5450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5450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3740752.1999999997</v>
      </c>
      <c r="C116" s="166">
        <f>C114+C110+C105+C101+C115</f>
        <v>2942503</v>
      </c>
      <c r="D116" s="166">
        <f>D114+D110+D105+D101+D115</f>
        <v>3307045</v>
      </c>
      <c r="E116" s="167">
        <f t="shared" si="4"/>
        <v>364542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17074871.559999999</v>
      </c>
      <c r="C120" s="146">
        <f>'Institutional Supp'!H7</f>
        <v>17243026</v>
      </c>
      <c r="D120" s="146">
        <f>'Institutional Supp'!J7</f>
        <v>15790813</v>
      </c>
      <c r="E120" s="164">
        <f t="shared" ref="E120:E138" si="5">D120-C120</f>
        <v>-1452213</v>
      </c>
    </row>
    <row r="121" spans="1:5" ht="15" customHeight="1" x14ac:dyDescent="0.2">
      <c r="A121" s="163" t="s">
        <v>179</v>
      </c>
      <c r="B121" s="146">
        <f>'Institutional Supp'!F8</f>
        <v>1777.3</v>
      </c>
      <c r="C121" s="146">
        <f>'Institutional Supp'!H8</f>
        <v>10000</v>
      </c>
      <c r="D121" s="146">
        <f>'Institutional Supp'!J8</f>
        <v>10420</v>
      </c>
      <c r="E121" s="164">
        <f t="shared" si="5"/>
        <v>420</v>
      </c>
    </row>
    <row r="122" spans="1:5" ht="15" customHeight="1" x14ac:dyDescent="0.2">
      <c r="A122" s="163" t="s">
        <v>180</v>
      </c>
      <c r="B122" s="146">
        <f>'Institutional Supp'!F9</f>
        <v>-4165896.44</v>
      </c>
      <c r="C122" s="146">
        <f>'Institutional Supp'!H9</f>
        <v>2885803</v>
      </c>
      <c r="D122" s="146">
        <f>'Institutional Supp'!J9</f>
        <v>788633</v>
      </c>
      <c r="E122" s="164">
        <f t="shared" si="5"/>
        <v>-2097170</v>
      </c>
    </row>
    <row r="123" spans="1:5" s="153" customFormat="1" ht="15" customHeight="1" x14ac:dyDescent="0.25">
      <c r="A123" s="165" t="s">
        <v>181</v>
      </c>
      <c r="B123" s="166">
        <f>B122+B121+B120</f>
        <v>12910752.419999998</v>
      </c>
      <c r="C123" s="166">
        <f>C122+C121+C120</f>
        <v>20138829</v>
      </c>
      <c r="D123" s="166">
        <f>D122+D121+D120</f>
        <v>16589866</v>
      </c>
      <c r="E123" s="167">
        <f t="shared" si="5"/>
        <v>-3548963</v>
      </c>
    </row>
    <row r="124" spans="1:5" ht="15" customHeight="1" x14ac:dyDescent="0.2">
      <c r="A124" s="163" t="s">
        <v>260</v>
      </c>
      <c r="B124" s="146">
        <f>'Institutional Supp'!F12</f>
        <v>34950.550000000003</v>
      </c>
      <c r="C124" s="146">
        <f>'Institutional Supp'!H12</f>
        <v>34557</v>
      </c>
      <c r="D124" s="146">
        <f>'Institutional Supp'!J12</f>
        <v>34557</v>
      </c>
      <c r="E124" s="164">
        <f t="shared" si="5"/>
        <v>0</v>
      </c>
    </row>
    <row r="125" spans="1:5" ht="15" customHeight="1" x14ac:dyDescent="0.2">
      <c r="A125" s="163" t="s">
        <v>261</v>
      </c>
      <c r="B125" s="146">
        <f>'Institutional Supp'!F14</f>
        <v>3314226.45</v>
      </c>
      <c r="C125" s="146">
        <f>'Institutional Supp'!H14</f>
        <v>-364900</v>
      </c>
      <c r="D125" s="146">
        <f>'Institutional Supp'!J14</f>
        <v>-262467</v>
      </c>
      <c r="E125" s="164">
        <f t="shared" si="5"/>
        <v>102433</v>
      </c>
    </row>
    <row r="126" spans="1:5" ht="15" customHeight="1" x14ac:dyDescent="0.2">
      <c r="A126" s="163" t="s">
        <v>262</v>
      </c>
      <c r="B126" s="146">
        <f>'Institutional Supp'!F16</f>
        <v>347057.87</v>
      </c>
      <c r="C126" s="146">
        <f>'Institutional Supp'!H16</f>
        <v>239099</v>
      </c>
      <c r="D126" s="146">
        <f>'Institutional Supp'!J16</f>
        <v>541950</v>
      </c>
      <c r="E126" s="164">
        <f t="shared" si="5"/>
        <v>302851</v>
      </c>
    </row>
    <row r="127" spans="1:5" s="153" customFormat="1" ht="15" customHeight="1" x14ac:dyDescent="0.25">
      <c r="A127" s="165" t="s">
        <v>185</v>
      </c>
      <c r="B127" s="166">
        <f>B126+B125+B124</f>
        <v>3696234.87</v>
      </c>
      <c r="C127" s="166">
        <f>C126+C125+C124</f>
        <v>-91244</v>
      </c>
      <c r="D127" s="166">
        <f>D126+D125+D124</f>
        <v>314040</v>
      </c>
      <c r="E127" s="167">
        <f t="shared" si="5"/>
        <v>405284</v>
      </c>
    </row>
    <row r="128" spans="1:5" ht="15" customHeight="1" x14ac:dyDescent="0.2">
      <c r="A128" s="163" t="s">
        <v>263</v>
      </c>
      <c r="B128" s="146">
        <f>'Institutional Supp'!F27</f>
        <v>88612.52</v>
      </c>
      <c r="C128" s="146">
        <f>'Institutional Supp'!H27</f>
        <v>604279</v>
      </c>
      <c r="D128" s="146">
        <f>'Institutional Supp'!J27</f>
        <v>105279</v>
      </c>
      <c r="E128" s="164">
        <f t="shared" si="5"/>
        <v>-499000</v>
      </c>
    </row>
    <row r="129" spans="1:7" ht="15" customHeight="1" x14ac:dyDescent="0.2">
      <c r="A129" s="163" t="s">
        <v>264</v>
      </c>
      <c r="B129" s="146">
        <f>'Institutional Supp'!F29</f>
        <v>774620.97000000009</v>
      </c>
      <c r="C129" s="146">
        <f>'Institutional Supp'!H29</f>
        <v>3646115</v>
      </c>
      <c r="D129" s="146">
        <f>'Institutional Supp'!J29</f>
        <v>4017599</v>
      </c>
      <c r="E129" s="164">
        <f t="shared" si="5"/>
        <v>371484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11746641.529999999</v>
      </c>
      <c r="C131" s="146">
        <f>'Institutional Supp'!H39</f>
        <v>8419997</v>
      </c>
      <c r="D131" s="146">
        <f>'Institutional Supp'!J39</f>
        <v>8661974</v>
      </c>
      <c r="E131" s="164">
        <f t="shared" si="5"/>
        <v>241977</v>
      </c>
    </row>
    <row r="132" spans="1:7" s="153" customFormat="1" ht="15" customHeight="1" x14ac:dyDescent="0.25">
      <c r="A132" s="165" t="s">
        <v>190</v>
      </c>
      <c r="B132" s="166">
        <f>B131+B130+B129+B128</f>
        <v>12609875.02</v>
      </c>
      <c r="C132" s="166">
        <f>C131+C130+C129+C128</f>
        <v>12670391</v>
      </c>
      <c r="D132" s="166">
        <f>D131+D130+D129+D128</f>
        <v>12784852</v>
      </c>
      <c r="E132" s="167">
        <f t="shared" si="5"/>
        <v>114461</v>
      </c>
    </row>
    <row r="133" spans="1:7" ht="15" customHeight="1" x14ac:dyDescent="0.2">
      <c r="A133" s="163" t="s">
        <v>267</v>
      </c>
      <c r="B133" s="146">
        <f>'Institutional Supp'!F32+'Institutional Supp'!F34</f>
        <v>146069.64000000001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146069.64000000001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29362931.949999999</v>
      </c>
      <c r="C138" s="173">
        <f>C136+C132+C127+C123+C137</f>
        <v>32717976</v>
      </c>
      <c r="D138" s="173">
        <f>D136+D132+D127+D123+D137</f>
        <v>29688758</v>
      </c>
      <c r="E138" s="174">
        <f t="shared" si="5"/>
        <v>-3029218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LSU Health Sciences Center - New Orleans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347410.33</v>
      </c>
      <c r="C146" s="146">
        <f>Scholarships!H8</f>
        <v>30000</v>
      </c>
      <c r="D146" s="146">
        <f>Scholarships!J8</f>
        <v>60000</v>
      </c>
      <c r="E146" s="164">
        <f t="shared" si="6"/>
        <v>30000</v>
      </c>
    </row>
    <row r="147" spans="1:5" ht="15" customHeight="1" x14ac:dyDescent="0.2">
      <c r="A147" s="163" t="s">
        <v>180</v>
      </c>
      <c r="B147" s="146">
        <f>Scholarships!F9</f>
        <v>2083.54</v>
      </c>
      <c r="C147" s="146">
        <f>Scholarships!H9</f>
        <v>180</v>
      </c>
      <c r="D147" s="146">
        <f>Scholarships!J9</f>
        <v>360</v>
      </c>
      <c r="E147" s="164">
        <f t="shared" si="6"/>
        <v>180</v>
      </c>
    </row>
    <row r="148" spans="1:5" s="153" customFormat="1" ht="15" customHeight="1" x14ac:dyDescent="0.25">
      <c r="A148" s="165" t="s">
        <v>181</v>
      </c>
      <c r="B148" s="166">
        <f>B147+B146+B145</f>
        <v>349493.87</v>
      </c>
      <c r="C148" s="166">
        <f>C147+C146+C145</f>
        <v>30180</v>
      </c>
      <c r="D148" s="166">
        <f>D147+D146+D145</f>
        <v>60360</v>
      </c>
      <c r="E148" s="167">
        <f t="shared" si="6"/>
        <v>30180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138.03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138.03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3744282.12</v>
      </c>
      <c r="C154" s="146">
        <f>Scholarships!H29</f>
        <v>4259457</v>
      </c>
      <c r="D154" s="146">
        <f>Scholarships!J29</f>
        <v>4278433</v>
      </c>
      <c r="E154" s="164">
        <f t="shared" si="6"/>
        <v>18976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3744282.12</v>
      </c>
      <c r="C157" s="166">
        <f>C156+C155+C154+C153</f>
        <v>4259457</v>
      </c>
      <c r="D157" s="166">
        <f>D156+D155+D154+D153</f>
        <v>4278433</v>
      </c>
      <c r="E157" s="167">
        <f t="shared" si="6"/>
        <v>18976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4093914.02</v>
      </c>
      <c r="C163" s="166">
        <f>C161+C157+C152+C148+C162</f>
        <v>4289637</v>
      </c>
      <c r="D163" s="166">
        <f>D161+D157+D152+D148+D162</f>
        <v>4338793</v>
      </c>
      <c r="E163" s="167">
        <f t="shared" si="6"/>
        <v>49156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8364315.7699999996</v>
      </c>
      <c r="C167" s="146">
        <f>'OP&amp;M'!H7</f>
        <v>7941653</v>
      </c>
      <c r="D167" s="146">
        <f>'OP&amp;M'!J7</f>
        <v>8310815</v>
      </c>
      <c r="E167" s="164">
        <f t="shared" ref="E167:E185" si="7">D167-C167</f>
        <v>369162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2957696.07</v>
      </c>
      <c r="C169" s="146">
        <f>'OP&amp;M'!H9</f>
        <v>3328559</v>
      </c>
      <c r="D169" s="146">
        <f>'OP&amp;M'!J9</f>
        <v>3263512</v>
      </c>
      <c r="E169" s="164">
        <f t="shared" si="7"/>
        <v>-65047</v>
      </c>
    </row>
    <row r="170" spans="1:5" s="153" customFormat="1" ht="15" customHeight="1" x14ac:dyDescent="0.25">
      <c r="A170" s="165" t="s">
        <v>181</v>
      </c>
      <c r="B170" s="166">
        <f>B169+B168+B167</f>
        <v>11322011.84</v>
      </c>
      <c r="C170" s="166">
        <f>C169+C168+C167</f>
        <v>11270212</v>
      </c>
      <c r="D170" s="166">
        <f>D169+D168+D167</f>
        <v>11574327</v>
      </c>
      <c r="E170" s="167">
        <f t="shared" si="7"/>
        <v>304115</v>
      </c>
    </row>
    <row r="171" spans="1:5" ht="15" customHeight="1" x14ac:dyDescent="0.2">
      <c r="A171" s="163" t="s">
        <v>260</v>
      </c>
      <c r="B171" s="146">
        <f>'OP&amp;M'!F12</f>
        <v>411.5</v>
      </c>
      <c r="C171" s="146">
        <f>'OP&amp;M'!H12</f>
        <v>150</v>
      </c>
      <c r="D171" s="146">
        <f>'OP&amp;M'!J12</f>
        <v>150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18812233.260000002</v>
      </c>
      <c r="C172" s="146">
        <f>'OP&amp;M'!H14</f>
        <v>19276154</v>
      </c>
      <c r="D172" s="146">
        <f>'OP&amp;M'!J14</f>
        <v>15746107</v>
      </c>
      <c r="E172" s="164">
        <f t="shared" si="7"/>
        <v>-3530047</v>
      </c>
    </row>
    <row r="173" spans="1:5" ht="15" customHeight="1" x14ac:dyDescent="0.2">
      <c r="A173" s="163" t="s">
        <v>262</v>
      </c>
      <c r="B173" s="146">
        <f>'OP&amp;M'!F16</f>
        <v>2550218.8499999996</v>
      </c>
      <c r="C173" s="146">
        <f>'OP&amp;M'!H16</f>
        <v>1274607</v>
      </c>
      <c r="D173" s="146">
        <f>'OP&amp;M'!J16</f>
        <v>1513046</v>
      </c>
      <c r="E173" s="164">
        <f t="shared" si="7"/>
        <v>238439</v>
      </c>
    </row>
    <row r="174" spans="1:5" s="153" customFormat="1" ht="15" customHeight="1" x14ac:dyDescent="0.25">
      <c r="A174" s="165" t="s">
        <v>185</v>
      </c>
      <c r="B174" s="166">
        <f>B173+B172+B171</f>
        <v>21362863.609999999</v>
      </c>
      <c r="C174" s="166">
        <f>C173+C172+C171</f>
        <v>20550911</v>
      </c>
      <c r="D174" s="166">
        <f>D173+D172+D171</f>
        <v>17259303</v>
      </c>
      <c r="E174" s="167">
        <f t="shared" si="7"/>
        <v>-3291608</v>
      </c>
    </row>
    <row r="175" spans="1:5" ht="15" customHeight="1" x14ac:dyDescent="0.2">
      <c r="A175" s="163" t="s">
        <v>263</v>
      </c>
      <c r="B175" s="146">
        <f>'OP&amp;M'!F27</f>
        <v>3885.26</v>
      </c>
      <c r="C175" s="146">
        <f>'OP&amp;M'!H27</f>
        <v>164558</v>
      </c>
      <c r="D175" s="146">
        <f>'OP&amp;M'!J27</f>
        <v>164558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69192.759999999995</v>
      </c>
      <c r="C176" s="146">
        <f>'OP&amp;M'!H29</f>
        <v>66511</v>
      </c>
      <c r="D176" s="146">
        <f>'OP&amp;M'!J29</f>
        <v>69542</v>
      </c>
      <c r="E176" s="164">
        <f t="shared" si="7"/>
        <v>3031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4346402</v>
      </c>
      <c r="C178" s="146">
        <f>'OP&amp;M'!H39</f>
        <v>4282285</v>
      </c>
      <c r="D178" s="146">
        <f>'OP&amp;M'!J39</f>
        <v>4849957</v>
      </c>
      <c r="E178" s="164">
        <f t="shared" si="7"/>
        <v>567672</v>
      </c>
    </row>
    <row r="179" spans="1:5" s="153" customFormat="1" ht="15" customHeight="1" x14ac:dyDescent="0.25">
      <c r="A179" s="165" t="s">
        <v>190</v>
      </c>
      <c r="B179" s="166">
        <f>B178+B177+B176+B175</f>
        <v>4419480.0199999996</v>
      </c>
      <c r="C179" s="166">
        <f>C178+C177+C176+C175</f>
        <v>4513354</v>
      </c>
      <c r="D179" s="166">
        <f>D178+D177+D176+D175</f>
        <v>5084057</v>
      </c>
      <c r="E179" s="167">
        <f t="shared" si="7"/>
        <v>570703</v>
      </c>
    </row>
    <row r="180" spans="1:5" ht="15" customHeight="1" x14ac:dyDescent="0.2">
      <c r="A180" s="163" t="s">
        <v>267</v>
      </c>
      <c r="B180" s="146">
        <f>'OP&amp;M'!F32+'OP&amp;M'!F34</f>
        <v>71520.850000000006</v>
      </c>
      <c r="C180" s="146">
        <f>'OP&amp;M'!H32+'OP&amp;M'!H34</f>
        <v>0</v>
      </c>
      <c r="D180" s="146">
        <f>'OP&amp;M'!J32+'OP&amp;M'!J34</f>
        <v>0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96318.27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167839.12</v>
      </c>
      <c r="C183" s="166">
        <f>C182+C181+C180</f>
        <v>0</v>
      </c>
      <c r="D183" s="166">
        <f>D182+D181+D180</f>
        <v>0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37272194.590000004</v>
      </c>
      <c r="C185" s="166">
        <f>C183+C179+C174+C170+C184</f>
        <v>36334477</v>
      </c>
      <c r="D185" s="166">
        <f>D183+D179+D174+D170+D184</f>
        <v>33917687</v>
      </c>
      <c r="E185" s="167">
        <f t="shared" si="7"/>
        <v>-2416790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90703930.61999999</v>
      </c>
      <c r="C189" s="146">
        <f t="shared" si="8"/>
        <v>87101053</v>
      </c>
      <c r="D189" s="146">
        <f t="shared" si="8"/>
        <v>89970666</v>
      </c>
      <c r="E189" s="164">
        <f t="shared" ref="E189:E207" si="9">D189-C189</f>
        <v>2869613</v>
      </c>
    </row>
    <row r="190" spans="1:5" ht="15" customHeight="1" x14ac:dyDescent="0.2">
      <c r="A190" s="163" t="s">
        <v>179</v>
      </c>
      <c r="B190" s="146">
        <f t="shared" si="8"/>
        <v>1209269.96</v>
      </c>
      <c r="C190" s="146">
        <f t="shared" si="8"/>
        <v>829151</v>
      </c>
      <c r="D190" s="146">
        <f t="shared" si="8"/>
        <v>933435</v>
      </c>
      <c r="E190" s="164">
        <f t="shared" si="9"/>
        <v>104284</v>
      </c>
    </row>
    <row r="191" spans="1:5" ht="15" customHeight="1" x14ac:dyDescent="0.2">
      <c r="A191" s="163" t="s">
        <v>180</v>
      </c>
      <c r="B191" s="146">
        <f t="shared" si="8"/>
        <v>25149498.870000001</v>
      </c>
      <c r="C191" s="146">
        <f t="shared" si="8"/>
        <v>33063279</v>
      </c>
      <c r="D191" s="146">
        <f t="shared" si="8"/>
        <v>30038314</v>
      </c>
      <c r="E191" s="164">
        <f t="shared" si="9"/>
        <v>-3024965</v>
      </c>
    </row>
    <row r="192" spans="1:5" s="153" customFormat="1" ht="15" customHeight="1" x14ac:dyDescent="0.25">
      <c r="A192" s="165" t="s">
        <v>181</v>
      </c>
      <c r="B192" s="166">
        <f>B191+B190+B189</f>
        <v>117062699.44999999</v>
      </c>
      <c r="C192" s="166">
        <f>C191+C190+C189</f>
        <v>120993483</v>
      </c>
      <c r="D192" s="166">
        <f>D191+D190+D189</f>
        <v>120942415</v>
      </c>
      <c r="E192" s="167">
        <f t="shared" si="9"/>
        <v>-51068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563746.65</v>
      </c>
      <c r="C193" s="146">
        <f t="shared" si="10"/>
        <v>557522</v>
      </c>
      <c r="D193" s="146">
        <f>D11+D33+D80+D55+D102+D124+D149+D171</f>
        <v>564311</v>
      </c>
      <c r="E193" s="164">
        <f t="shared" si="9"/>
        <v>6789</v>
      </c>
    </row>
    <row r="194" spans="1:5" ht="15" customHeight="1" x14ac:dyDescent="0.2">
      <c r="A194" s="163" t="s">
        <v>261</v>
      </c>
      <c r="B194" s="146">
        <f t="shared" si="10"/>
        <v>26387446.540000003</v>
      </c>
      <c r="C194" s="146">
        <f t="shared" si="10"/>
        <v>23321491</v>
      </c>
      <c r="D194" s="146">
        <f>D12+D34+D81+D56+D103+D125+D150+D172</f>
        <v>20164030</v>
      </c>
      <c r="E194" s="164">
        <f t="shared" si="9"/>
        <v>-3157461</v>
      </c>
    </row>
    <row r="195" spans="1:5" ht="15" customHeight="1" x14ac:dyDescent="0.2">
      <c r="A195" s="163" t="s">
        <v>262</v>
      </c>
      <c r="B195" s="146">
        <f t="shared" si="10"/>
        <v>5543026.4799999986</v>
      </c>
      <c r="C195" s="146">
        <f t="shared" si="10"/>
        <v>5195014</v>
      </c>
      <c r="D195" s="146">
        <f>D13+D35+D82+D57+D104+D126+D151+D173</f>
        <v>4543222</v>
      </c>
      <c r="E195" s="164">
        <f t="shared" si="9"/>
        <v>-651792</v>
      </c>
    </row>
    <row r="196" spans="1:5" s="153" customFormat="1" ht="15" customHeight="1" x14ac:dyDescent="0.25">
      <c r="A196" s="165" t="s">
        <v>185</v>
      </c>
      <c r="B196" s="166">
        <f>B195+B194+B193</f>
        <v>32494219.670000002</v>
      </c>
      <c r="C196" s="166">
        <f>C195+C194+C193</f>
        <v>29074027</v>
      </c>
      <c r="D196" s="166">
        <f>D195+D194+D193</f>
        <v>25271563</v>
      </c>
      <c r="E196" s="167">
        <f t="shared" si="9"/>
        <v>-3802464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1756914.3199999998</v>
      </c>
      <c r="C197" s="146">
        <f t="shared" si="11"/>
        <v>3140679</v>
      </c>
      <c r="D197" s="146">
        <f>D15+D37+D84+D59+D106+D128+D153+D175</f>
        <v>1422144</v>
      </c>
      <c r="E197" s="164">
        <f t="shared" si="9"/>
        <v>-1718535</v>
      </c>
    </row>
    <row r="198" spans="1:5" ht="15" customHeight="1" x14ac:dyDescent="0.2">
      <c r="A198" s="163" t="s">
        <v>264</v>
      </c>
      <c r="B198" s="146">
        <f t="shared" si="11"/>
        <v>5232249.43</v>
      </c>
      <c r="C198" s="146">
        <f t="shared" si="11"/>
        <v>8825838</v>
      </c>
      <c r="D198" s="146">
        <f>D16+D38+D85+D60+D107+D129+D154+D176</f>
        <v>9259281</v>
      </c>
      <c r="E198" s="164">
        <f t="shared" si="9"/>
        <v>433443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16093043.529999999</v>
      </c>
      <c r="C200" s="146">
        <f t="shared" si="11"/>
        <v>12702282</v>
      </c>
      <c r="D200" s="146">
        <f>D18+D40+D87+D62+D109+D131+D156+D178</f>
        <v>13511931</v>
      </c>
      <c r="E200" s="164">
        <f t="shared" si="9"/>
        <v>809649</v>
      </c>
    </row>
    <row r="201" spans="1:5" s="153" customFormat="1" ht="15" customHeight="1" x14ac:dyDescent="0.25">
      <c r="A201" s="165" t="s">
        <v>190</v>
      </c>
      <c r="B201" s="166">
        <f>B200+B199+B198+B197</f>
        <v>23082207.280000001</v>
      </c>
      <c r="C201" s="166">
        <f>C200+C199+C198+C197</f>
        <v>24668799</v>
      </c>
      <c r="D201" s="166">
        <f>D200+D199+D198+D197</f>
        <v>24193356</v>
      </c>
      <c r="E201" s="167">
        <f t="shared" si="9"/>
        <v>-475443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502169.43000000005</v>
      </c>
      <c r="C202" s="146">
        <f t="shared" si="12"/>
        <v>134646</v>
      </c>
      <c r="D202" s="146">
        <f>D20+D42+D89+D64+D111+D133+D158+D180</f>
        <v>278395</v>
      </c>
      <c r="E202" s="164">
        <f t="shared" si="9"/>
        <v>143749</v>
      </c>
    </row>
    <row r="203" spans="1:5" ht="15" customHeight="1" x14ac:dyDescent="0.2">
      <c r="A203" s="163" t="s">
        <v>268</v>
      </c>
      <c r="B203" s="146">
        <f t="shared" si="12"/>
        <v>3943.58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115744.27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621857.28000000003</v>
      </c>
      <c r="C205" s="166">
        <f>C204+C203+C202</f>
        <v>134646</v>
      </c>
      <c r="D205" s="166">
        <f>D204+D203+D202</f>
        <v>278395</v>
      </c>
      <c r="E205" s="167">
        <f t="shared" si="9"/>
        <v>143749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173260983.68000001</v>
      </c>
      <c r="C207" s="181">
        <f>C205+C201+C196+C192+C206</f>
        <v>174870955</v>
      </c>
      <c r="D207" s="181">
        <f>D205+D201+D196+D192+D206</f>
        <v>170685729</v>
      </c>
      <c r="E207" s="174">
        <f t="shared" si="9"/>
        <v>-4185226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LSU Health Sciences Center - New Orleans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-24398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-24398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-24398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LSU Health Sciences Center - New Orleans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90703930.61999999</v>
      </c>
      <c r="C305" s="146">
        <f t="shared" si="17"/>
        <v>87101053</v>
      </c>
      <c r="D305" s="146">
        <f t="shared" si="17"/>
        <v>89970666</v>
      </c>
      <c r="E305" s="164">
        <f t="shared" ref="E305:E323" si="18">D305-C305</f>
        <v>2869613</v>
      </c>
    </row>
    <row r="306" spans="1:5" ht="15" customHeight="1" x14ac:dyDescent="0.2">
      <c r="A306" s="163" t="s">
        <v>179</v>
      </c>
      <c r="B306" s="146">
        <f t="shared" si="17"/>
        <v>1209269.96</v>
      </c>
      <c r="C306" s="146">
        <f t="shared" si="17"/>
        <v>829151</v>
      </c>
      <c r="D306" s="146">
        <f t="shared" si="17"/>
        <v>933435</v>
      </c>
      <c r="E306" s="164">
        <f t="shared" si="18"/>
        <v>104284</v>
      </c>
    </row>
    <row r="307" spans="1:5" ht="15" customHeight="1" x14ac:dyDescent="0.2">
      <c r="A307" s="163" t="s">
        <v>180</v>
      </c>
      <c r="B307" s="146">
        <f t="shared" si="17"/>
        <v>25149498.870000001</v>
      </c>
      <c r="C307" s="146">
        <f t="shared" si="17"/>
        <v>33063279</v>
      </c>
      <c r="D307" s="146">
        <f t="shared" si="17"/>
        <v>30038314</v>
      </c>
      <c r="E307" s="164">
        <f t="shared" si="18"/>
        <v>-3024965</v>
      </c>
    </row>
    <row r="308" spans="1:5" s="153" customFormat="1" ht="15" customHeight="1" x14ac:dyDescent="0.25">
      <c r="A308" s="165" t="s">
        <v>181</v>
      </c>
      <c r="B308" s="166">
        <f>B307+B306+B305</f>
        <v>117062699.44999999</v>
      </c>
      <c r="C308" s="166">
        <f>C307+C306+C305</f>
        <v>120993483</v>
      </c>
      <c r="D308" s="166">
        <f>D307+D306+D305</f>
        <v>120942415</v>
      </c>
      <c r="E308" s="167">
        <f t="shared" si="18"/>
        <v>-51068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563746.65</v>
      </c>
      <c r="C309" s="146">
        <f t="shared" si="19"/>
        <v>557522</v>
      </c>
      <c r="D309" s="146">
        <f>D287+D262+D240+D218+D193</f>
        <v>564311</v>
      </c>
      <c r="E309" s="164">
        <f t="shared" si="18"/>
        <v>6789</v>
      </c>
    </row>
    <row r="310" spans="1:5" ht="15" customHeight="1" x14ac:dyDescent="0.2">
      <c r="A310" s="163" t="s">
        <v>261</v>
      </c>
      <c r="B310" s="146">
        <f t="shared" si="19"/>
        <v>26387446.540000003</v>
      </c>
      <c r="C310" s="146">
        <f t="shared" si="19"/>
        <v>23321491</v>
      </c>
      <c r="D310" s="146">
        <f>D288+D263+D241+D219+D194</f>
        <v>20164030</v>
      </c>
      <c r="E310" s="164">
        <f t="shared" si="18"/>
        <v>-3157461</v>
      </c>
    </row>
    <row r="311" spans="1:5" ht="15" customHeight="1" x14ac:dyDescent="0.2">
      <c r="A311" s="163" t="s">
        <v>262</v>
      </c>
      <c r="B311" s="146">
        <f t="shared" si="19"/>
        <v>5543026.4799999986</v>
      </c>
      <c r="C311" s="146">
        <f t="shared" si="19"/>
        <v>5195014</v>
      </c>
      <c r="D311" s="146">
        <f>D289+D264+D242+D220+D195</f>
        <v>4543222</v>
      </c>
      <c r="E311" s="164">
        <f t="shared" si="18"/>
        <v>-651792</v>
      </c>
    </row>
    <row r="312" spans="1:5" s="153" customFormat="1" ht="15" customHeight="1" x14ac:dyDescent="0.25">
      <c r="A312" s="165" t="s">
        <v>185</v>
      </c>
      <c r="B312" s="166">
        <f>B311+B310+B309</f>
        <v>32494219.670000002</v>
      </c>
      <c r="C312" s="166">
        <f>C311+C310+C309</f>
        <v>29074027</v>
      </c>
      <c r="D312" s="166">
        <f>D311+D310+D309</f>
        <v>25271563</v>
      </c>
      <c r="E312" s="167">
        <f t="shared" si="18"/>
        <v>-3802464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1756914.3199999998</v>
      </c>
      <c r="C313" s="146">
        <f t="shared" si="20"/>
        <v>3140679</v>
      </c>
      <c r="D313" s="146">
        <f>D291+D266+D244+D222+D197</f>
        <v>1422144</v>
      </c>
      <c r="E313" s="164">
        <f t="shared" si="18"/>
        <v>-1718535</v>
      </c>
    </row>
    <row r="314" spans="1:5" ht="15" customHeight="1" x14ac:dyDescent="0.2">
      <c r="A314" s="163" t="s">
        <v>264</v>
      </c>
      <c r="B314" s="146">
        <f t="shared" si="20"/>
        <v>5207851.43</v>
      </c>
      <c r="C314" s="146">
        <f t="shared" si="20"/>
        <v>8825838</v>
      </c>
      <c r="D314" s="146">
        <f>D292+D267+D245+D223+D198</f>
        <v>9259281</v>
      </c>
      <c r="E314" s="164">
        <f t="shared" si="18"/>
        <v>433443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16093043.529999999</v>
      </c>
      <c r="C316" s="146">
        <f t="shared" si="20"/>
        <v>12702282</v>
      </c>
      <c r="D316" s="146">
        <f>D294+D269+D247+D225+D200</f>
        <v>13511931</v>
      </c>
      <c r="E316" s="164">
        <f t="shared" si="18"/>
        <v>809649</v>
      </c>
    </row>
    <row r="317" spans="1:5" s="153" customFormat="1" ht="15" customHeight="1" x14ac:dyDescent="0.25">
      <c r="A317" s="165" t="s">
        <v>190</v>
      </c>
      <c r="B317" s="166">
        <f>B316+B315+B314+B313</f>
        <v>23057809.280000001</v>
      </c>
      <c r="C317" s="166">
        <f>C316+C315+C314+C313</f>
        <v>24668799</v>
      </c>
      <c r="D317" s="166">
        <f>D316+D315+D314+D313</f>
        <v>24193356</v>
      </c>
      <c r="E317" s="167">
        <f t="shared" si="18"/>
        <v>-475443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502169.43000000005</v>
      </c>
      <c r="C318" s="146">
        <f t="shared" si="21"/>
        <v>134646</v>
      </c>
      <c r="D318" s="146">
        <f>D296+D271+D249+D227+D202</f>
        <v>278395</v>
      </c>
      <c r="E318" s="164">
        <f t="shared" si="18"/>
        <v>143749</v>
      </c>
    </row>
    <row r="319" spans="1:5" ht="15" customHeight="1" x14ac:dyDescent="0.2">
      <c r="A319" s="163" t="s">
        <v>268</v>
      </c>
      <c r="B319" s="146">
        <f t="shared" si="21"/>
        <v>3943.58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115744.27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621857.28000000003</v>
      </c>
      <c r="C321" s="166">
        <f>C320+C319+C318</f>
        <v>134646</v>
      </c>
      <c r="D321" s="166">
        <f>D320+D319+D318</f>
        <v>278395</v>
      </c>
      <c r="E321" s="167">
        <f t="shared" si="18"/>
        <v>143749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173236585.68000001</v>
      </c>
      <c r="C323" s="181">
        <f>C321+C317+C312+C308+C322</f>
        <v>174870955</v>
      </c>
      <c r="D323" s="174">
        <f>D321+D317+D312+D308+D322</f>
        <v>170685729</v>
      </c>
      <c r="E323" s="174">
        <f t="shared" si="18"/>
        <v>-4185226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532</v>
      </c>
    </row>
  </sheetData>
  <mergeCells count="1">
    <mergeCell ref="D2:E2"/>
  </mergeCells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53"/>
  <sheetViews>
    <sheetView showOutlineSymbols="0" view="pageBreakPreview" zoomScale="60" zoomScaleNormal="100" workbookViewId="0">
      <pane xSplit="1" ySplit="6" topLeftCell="B7" activePane="bottomRight" state="frozen"/>
      <selection activeCell="J23" sqref="J23"/>
      <selection pane="topRight" activeCell="J23" sqref="J23"/>
      <selection pane="bottomLeft" activeCell="J23" sqref="J23"/>
      <selection pane="bottomRight" activeCell="L15" sqref="L15"/>
    </sheetView>
  </sheetViews>
  <sheetFormatPr defaultColWidth="12.42578125" defaultRowHeight="15" customHeight="1" x14ac:dyDescent="0.2"/>
  <cols>
    <col min="1" max="1" width="97" style="423" bestFit="1" customWidth="1"/>
    <col min="2" max="8" width="16.42578125" style="423" customWidth="1"/>
    <col min="9" max="9" width="2.85546875" style="423" customWidth="1"/>
    <col min="10" max="16384" width="12.42578125" style="423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 t="s">
        <v>576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469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470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599" t="s">
        <v>471</v>
      </c>
      <c r="C4" s="599" t="s">
        <v>533</v>
      </c>
      <c r="D4" s="419" t="s">
        <v>135</v>
      </c>
      <c r="E4" s="420" t="s">
        <v>471</v>
      </c>
      <c r="F4" s="421" t="s">
        <v>472</v>
      </c>
      <c r="G4" s="599" t="s">
        <v>533</v>
      </c>
      <c r="H4" s="422" t="s">
        <v>136</v>
      </c>
    </row>
    <row r="5" spans="1:11" ht="15" customHeight="1" x14ac:dyDescent="0.25">
      <c r="A5" s="424" t="s">
        <v>236</v>
      </c>
      <c r="B5" s="425" t="s">
        <v>472</v>
      </c>
      <c r="C5" s="425" t="s">
        <v>473</v>
      </c>
      <c r="D5" s="426" t="s">
        <v>542</v>
      </c>
      <c r="E5" s="427" t="s">
        <v>474</v>
      </c>
      <c r="F5" s="425" t="s">
        <v>475</v>
      </c>
      <c r="G5" s="425" t="s">
        <v>473</v>
      </c>
      <c r="H5" s="531" t="s">
        <v>564</v>
      </c>
    </row>
    <row r="6" spans="1:11" ht="15" customHeight="1" x14ac:dyDescent="0.25">
      <c r="A6" s="604" t="s">
        <v>476</v>
      </c>
      <c r="B6" s="428"/>
      <c r="C6" s="429"/>
      <c r="D6" s="430"/>
      <c r="E6" s="431"/>
      <c r="F6" s="428"/>
      <c r="G6" s="429"/>
      <c r="H6" s="432"/>
    </row>
    <row r="7" spans="1:11" ht="15" customHeight="1" x14ac:dyDescent="0.2">
      <c r="A7" s="605" t="s">
        <v>477</v>
      </c>
      <c r="B7" s="433"/>
      <c r="C7" s="434"/>
      <c r="D7" s="435"/>
      <c r="E7" s="600"/>
      <c r="F7" s="436"/>
      <c r="G7" s="434"/>
      <c r="H7" s="437"/>
    </row>
    <row r="8" spans="1:11" ht="15" customHeight="1" x14ac:dyDescent="0.2">
      <c r="A8" s="606" t="s">
        <v>325</v>
      </c>
      <c r="B8" s="439"/>
      <c r="C8" s="440"/>
      <c r="D8" s="441"/>
      <c r="E8" s="442"/>
      <c r="F8" s="443"/>
      <c r="G8" s="440"/>
      <c r="H8" s="444"/>
    </row>
    <row r="9" spans="1:11" ht="15" customHeight="1" x14ac:dyDescent="0.2">
      <c r="A9" s="607" t="s">
        <v>478</v>
      </c>
      <c r="B9" s="439"/>
      <c r="C9" s="440"/>
      <c r="D9" s="441"/>
      <c r="E9" s="442"/>
      <c r="F9" s="443"/>
      <c r="G9" s="440"/>
      <c r="H9" s="444"/>
    </row>
    <row r="10" spans="1:11" ht="15" customHeight="1" x14ac:dyDescent="0.2">
      <c r="A10" s="607" t="s">
        <v>479</v>
      </c>
      <c r="B10" s="439"/>
      <c r="C10" s="440"/>
      <c r="D10" s="441"/>
      <c r="E10" s="442"/>
      <c r="F10" s="443"/>
      <c r="G10" s="440"/>
      <c r="H10" s="444"/>
    </row>
    <row r="11" spans="1:11" ht="15" customHeight="1" x14ac:dyDescent="0.2">
      <c r="A11" s="607" t="s">
        <v>480</v>
      </c>
      <c r="B11" s="439"/>
      <c r="C11" s="440"/>
      <c r="D11" s="441"/>
      <c r="E11" s="442"/>
      <c r="F11" s="443"/>
      <c r="G11" s="440"/>
      <c r="H11" s="444"/>
    </row>
    <row r="12" spans="1:11" ht="15" customHeight="1" x14ac:dyDescent="0.2">
      <c r="A12" s="607" t="s">
        <v>481</v>
      </c>
      <c r="B12" s="439"/>
      <c r="C12" s="440"/>
      <c r="D12" s="441"/>
      <c r="E12" s="442"/>
      <c r="F12" s="443"/>
      <c r="G12" s="440"/>
      <c r="H12" s="444"/>
    </row>
    <row r="13" spans="1:11" ht="15" customHeight="1" x14ac:dyDescent="0.2">
      <c r="A13" s="607" t="s">
        <v>482</v>
      </c>
      <c r="B13" s="439"/>
      <c r="C13" s="440"/>
      <c r="D13" s="441"/>
      <c r="E13" s="442"/>
      <c r="F13" s="443"/>
      <c r="G13" s="440"/>
      <c r="H13" s="444"/>
    </row>
    <row r="14" spans="1:11" ht="15" customHeight="1" x14ac:dyDescent="0.2">
      <c r="A14" s="607" t="s">
        <v>483</v>
      </c>
      <c r="B14" s="439"/>
      <c r="C14" s="440"/>
      <c r="D14" s="441"/>
      <c r="E14" s="442"/>
      <c r="F14" s="443"/>
      <c r="G14" s="440"/>
      <c r="H14" s="444"/>
    </row>
    <row r="15" spans="1:11" ht="15" customHeight="1" x14ac:dyDescent="0.2">
      <c r="A15" s="607" t="s">
        <v>484</v>
      </c>
      <c r="B15" s="439"/>
      <c r="C15" s="440"/>
      <c r="D15" s="441"/>
      <c r="E15" s="442"/>
      <c r="F15" s="443"/>
      <c r="G15" s="440"/>
      <c r="H15" s="444"/>
    </row>
    <row r="16" spans="1:11" ht="15" customHeight="1" x14ac:dyDescent="0.2">
      <c r="A16" s="607" t="s">
        <v>485</v>
      </c>
      <c r="B16" s="439"/>
      <c r="C16" s="440"/>
      <c r="D16" s="441"/>
      <c r="E16" s="442"/>
      <c r="F16" s="443"/>
      <c r="G16" s="440"/>
      <c r="H16" s="444"/>
    </row>
    <row r="17" spans="1:9" ht="15" customHeight="1" x14ac:dyDescent="0.2">
      <c r="A17" s="607" t="s">
        <v>486</v>
      </c>
      <c r="B17" s="439"/>
      <c r="C17" s="440"/>
      <c r="D17" s="441"/>
      <c r="E17" s="442"/>
      <c r="F17" s="443"/>
      <c r="G17" s="440"/>
      <c r="H17" s="444"/>
    </row>
    <row r="18" spans="1:9" ht="15" customHeight="1" x14ac:dyDescent="0.2">
      <c r="A18" s="607" t="s">
        <v>487</v>
      </c>
      <c r="B18" s="439"/>
      <c r="C18" s="440"/>
      <c r="D18" s="441"/>
      <c r="E18" s="442"/>
      <c r="F18" s="443"/>
      <c r="G18" s="440"/>
      <c r="H18" s="444"/>
    </row>
    <row r="19" spans="1:9" ht="15" customHeight="1" x14ac:dyDescent="0.2">
      <c r="A19" s="607" t="s">
        <v>488</v>
      </c>
      <c r="B19" s="439"/>
      <c r="C19" s="440"/>
      <c r="D19" s="441"/>
      <c r="E19" s="442"/>
      <c r="F19" s="443"/>
      <c r="G19" s="440"/>
      <c r="H19" s="444"/>
    </row>
    <row r="20" spans="1:9" ht="15" customHeight="1" x14ac:dyDescent="0.2">
      <c r="A20" s="607" t="s">
        <v>489</v>
      </c>
      <c r="B20" s="439"/>
      <c r="C20" s="440"/>
      <c r="D20" s="441"/>
      <c r="E20" s="442"/>
      <c r="F20" s="443"/>
      <c r="G20" s="440"/>
      <c r="H20" s="444"/>
    </row>
    <row r="21" spans="1:9" ht="15" customHeight="1" x14ac:dyDescent="0.2">
      <c r="A21" s="607" t="s">
        <v>490</v>
      </c>
      <c r="B21" s="439"/>
      <c r="C21" s="440"/>
      <c r="D21" s="441"/>
      <c r="E21" s="442"/>
      <c r="F21" s="443"/>
      <c r="G21" s="440"/>
      <c r="H21" s="444"/>
    </row>
    <row r="22" spans="1:9" ht="15" customHeight="1" x14ac:dyDescent="0.2">
      <c r="A22" s="607" t="s">
        <v>491</v>
      </c>
      <c r="B22" s="439">
        <v>263</v>
      </c>
      <c r="C22" s="440">
        <v>207</v>
      </c>
      <c r="D22" s="441">
        <v>54481</v>
      </c>
      <c r="E22" s="442">
        <v>263</v>
      </c>
      <c r="F22" s="443">
        <v>0</v>
      </c>
      <c r="G22" s="440">
        <f>H22/E22</f>
        <v>199.8022813688213</v>
      </c>
      <c r="H22" s="444">
        <v>52548</v>
      </c>
    </row>
    <row r="23" spans="1:9" ht="15" customHeight="1" x14ac:dyDescent="0.2">
      <c r="A23" s="607" t="s">
        <v>492</v>
      </c>
      <c r="B23" s="439"/>
      <c r="C23" s="440"/>
      <c r="D23" s="441"/>
      <c r="E23" s="442"/>
      <c r="F23" s="443"/>
      <c r="G23" s="440"/>
      <c r="H23" s="444"/>
    </row>
    <row r="24" spans="1:9" ht="15" customHeight="1" x14ac:dyDescent="0.2">
      <c r="A24" s="607" t="s">
        <v>493</v>
      </c>
      <c r="B24" s="439"/>
      <c r="C24" s="440"/>
      <c r="D24" s="441"/>
      <c r="E24" s="442"/>
      <c r="F24" s="443"/>
      <c r="G24" s="440"/>
      <c r="H24" s="444"/>
    </row>
    <row r="25" spans="1:9" ht="15" customHeight="1" x14ac:dyDescent="0.2">
      <c r="A25" s="607" t="s">
        <v>494</v>
      </c>
      <c r="B25" s="439"/>
      <c r="C25" s="440"/>
      <c r="D25" s="441"/>
      <c r="E25" s="442"/>
      <c r="F25" s="443"/>
      <c r="G25" s="440"/>
      <c r="H25" s="444"/>
    </row>
    <row r="26" spans="1:9" ht="15" customHeight="1" x14ac:dyDescent="0.2">
      <c r="A26" s="607" t="s">
        <v>495</v>
      </c>
      <c r="B26" s="439"/>
      <c r="C26" s="440"/>
      <c r="D26" s="441"/>
      <c r="E26" s="442"/>
      <c r="F26" s="443"/>
      <c r="G26" s="440"/>
      <c r="H26" s="444"/>
    </row>
    <row r="27" spans="1:9" ht="15" customHeight="1" x14ac:dyDescent="0.2">
      <c r="A27" s="607" t="s">
        <v>496</v>
      </c>
      <c r="B27" s="439"/>
      <c r="C27" s="440"/>
      <c r="D27" s="441"/>
      <c r="E27" s="442"/>
      <c r="F27" s="443"/>
      <c r="G27" s="440"/>
      <c r="H27" s="444"/>
    </row>
    <row r="28" spans="1:9" ht="15" customHeight="1" x14ac:dyDescent="0.2">
      <c r="A28" s="607" t="s">
        <v>497</v>
      </c>
      <c r="B28" s="439"/>
      <c r="C28" s="440"/>
      <c r="D28" s="441"/>
      <c r="E28" s="442"/>
      <c r="F28" s="443"/>
      <c r="G28" s="440"/>
      <c r="H28" s="444"/>
    </row>
    <row r="29" spans="1:9" ht="15" customHeight="1" x14ac:dyDescent="0.25">
      <c r="A29" s="608" t="s">
        <v>498</v>
      </c>
      <c r="B29" s="438">
        <f>SUM(B7:B28)</f>
        <v>263</v>
      </c>
      <c r="C29" s="445">
        <f>IFERROR(D29/B29,)</f>
        <v>207.15209125475286</v>
      </c>
      <c r="D29" s="446">
        <f>SUM(D6:D28)</f>
        <v>54481</v>
      </c>
      <c r="E29" s="447">
        <f>SUM(E7:E28)</f>
        <v>263</v>
      </c>
      <c r="F29" s="448">
        <f>SUM(F6:F28)</f>
        <v>0</v>
      </c>
      <c r="G29" s="445">
        <f>IFERROR(H29/(F29+E29),)</f>
        <v>199.8022813688213</v>
      </c>
      <c r="H29" s="449">
        <f>SUM(H7:H28)</f>
        <v>52548</v>
      </c>
    </row>
    <row r="30" spans="1:9" ht="15" customHeight="1" x14ac:dyDescent="0.25">
      <c r="A30" s="609"/>
      <c r="B30" s="450"/>
      <c r="C30" s="451"/>
      <c r="D30" s="451"/>
      <c r="E30" s="442"/>
      <c r="F30" s="442"/>
      <c r="G30" s="451"/>
      <c r="H30" s="601"/>
    </row>
    <row r="31" spans="1:9" ht="15" customHeight="1" x14ac:dyDescent="0.25">
      <c r="A31" s="610" t="s">
        <v>499</v>
      </c>
      <c r="B31" s="433"/>
      <c r="C31" s="433"/>
      <c r="D31" s="452"/>
      <c r="E31" s="600"/>
      <c r="F31" s="436"/>
      <c r="G31" s="434"/>
      <c r="H31" s="437"/>
      <c r="I31" s="598"/>
    </row>
    <row r="32" spans="1:9" ht="15" customHeight="1" x14ac:dyDescent="0.25">
      <c r="A32" s="611" t="s">
        <v>500</v>
      </c>
      <c r="B32" s="453"/>
      <c r="C32" s="453"/>
      <c r="D32" s="454"/>
      <c r="E32" s="455"/>
      <c r="F32" s="456"/>
      <c r="G32" s="457"/>
      <c r="H32" s="602"/>
      <c r="I32" s="598"/>
    </row>
    <row r="33" spans="1:9" ht="15" customHeight="1" x14ac:dyDescent="0.25">
      <c r="A33" s="609" t="s">
        <v>501</v>
      </c>
      <c r="B33" s="439"/>
      <c r="C33" s="440"/>
      <c r="D33" s="441"/>
      <c r="E33" s="442"/>
      <c r="F33" s="443"/>
      <c r="G33" s="440"/>
      <c r="H33" s="444"/>
      <c r="I33" s="598"/>
    </row>
    <row r="34" spans="1:9" ht="15" customHeight="1" x14ac:dyDescent="0.2">
      <c r="A34" s="605" t="s">
        <v>502</v>
      </c>
      <c r="B34" s="433"/>
      <c r="C34" s="434"/>
      <c r="D34" s="435"/>
      <c r="E34" s="600"/>
      <c r="F34" s="436"/>
      <c r="G34" s="434"/>
      <c r="H34" s="437"/>
      <c r="I34" s="598"/>
    </row>
    <row r="35" spans="1:9" ht="15" customHeight="1" x14ac:dyDescent="0.2">
      <c r="A35" s="612" t="s">
        <v>503</v>
      </c>
      <c r="B35" s="439"/>
      <c r="C35" s="440"/>
      <c r="D35" s="441"/>
      <c r="E35" s="450">
        <v>0</v>
      </c>
      <c r="F35" s="439">
        <v>0</v>
      </c>
      <c r="G35" s="440">
        <v>0</v>
      </c>
      <c r="H35" s="444">
        <v>0</v>
      </c>
      <c r="I35" s="598"/>
    </row>
    <row r="36" spans="1:9" ht="15" customHeight="1" x14ac:dyDescent="0.2">
      <c r="A36" s="612" t="s">
        <v>504</v>
      </c>
      <c r="B36" s="439"/>
      <c r="C36" s="440"/>
      <c r="D36" s="441"/>
      <c r="E36" s="442"/>
      <c r="F36" s="443"/>
      <c r="G36" s="440"/>
      <c r="H36" s="444"/>
      <c r="I36" s="598"/>
    </row>
    <row r="37" spans="1:9" ht="15" customHeight="1" x14ac:dyDescent="0.2">
      <c r="A37" s="607" t="s">
        <v>505</v>
      </c>
      <c r="B37" s="439"/>
      <c r="C37" s="440"/>
      <c r="D37" s="441"/>
      <c r="E37" s="442"/>
      <c r="F37" s="443"/>
      <c r="G37" s="440"/>
      <c r="H37" s="444"/>
      <c r="I37" s="598"/>
    </row>
    <row r="38" spans="1:9" ht="15" customHeight="1" x14ac:dyDescent="0.2">
      <c r="A38" s="612" t="s">
        <v>506</v>
      </c>
      <c r="B38" s="439"/>
      <c r="C38" s="440"/>
      <c r="D38" s="441"/>
      <c r="E38" s="442"/>
      <c r="F38" s="443"/>
      <c r="G38" s="440"/>
      <c r="H38" s="444"/>
      <c r="I38" s="598"/>
    </row>
    <row r="39" spans="1:9" ht="15" customHeight="1" x14ac:dyDescent="0.2">
      <c r="A39" s="612" t="s">
        <v>507</v>
      </c>
      <c r="B39" s="439"/>
      <c r="C39" s="440"/>
      <c r="D39" s="441"/>
      <c r="E39" s="442"/>
      <c r="F39" s="443"/>
      <c r="G39" s="440"/>
      <c r="H39" s="444"/>
      <c r="I39" s="598"/>
    </row>
    <row r="40" spans="1:9" ht="15" customHeight="1" x14ac:dyDescent="0.2">
      <c r="A40" s="612" t="s">
        <v>508</v>
      </c>
      <c r="B40" s="439">
        <v>11</v>
      </c>
      <c r="C40" s="440">
        <v>4631.2672727272738</v>
      </c>
      <c r="D40" s="441">
        <v>50943.94000000001</v>
      </c>
      <c r="E40" s="442">
        <v>15</v>
      </c>
      <c r="F40" s="443">
        <v>0</v>
      </c>
      <c r="G40" s="440">
        <v>3667</v>
      </c>
      <c r="H40" s="444">
        <v>55000</v>
      </c>
      <c r="I40" s="598"/>
    </row>
    <row r="41" spans="1:9" ht="15" customHeight="1" x14ac:dyDescent="0.2">
      <c r="A41" s="612" t="s">
        <v>509</v>
      </c>
      <c r="B41" s="439">
        <v>436</v>
      </c>
      <c r="C41" s="440">
        <v>1430.5019036697254</v>
      </c>
      <c r="D41" s="441">
        <v>623698.83000000031</v>
      </c>
      <c r="E41" s="442">
        <v>440</v>
      </c>
      <c r="F41" s="443">
        <v>0</v>
      </c>
      <c r="G41" s="440">
        <v>2184</v>
      </c>
      <c r="H41" s="444">
        <v>961000</v>
      </c>
      <c r="I41" s="598"/>
    </row>
    <row r="42" spans="1:9" ht="15" customHeight="1" x14ac:dyDescent="0.2">
      <c r="A42" s="612" t="s">
        <v>510</v>
      </c>
      <c r="B42" s="439"/>
      <c r="C42" s="440"/>
      <c r="D42" s="441"/>
      <c r="E42" s="442"/>
      <c r="F42" s="443"/>
      <c r="G42" s="440"/>
      <c r="H42" s="444"/>
      <c r="I42" s="598"/>
    </row>
    <row r="43" spans="1:9" ht="15" customHeight="1" x14ac:dyDescent="0.25">
      <c r="A43" s="613" t="s">
        <v>511</v>
      </c>
      <c r="B43" s="439"/>
      <c r="C43" s="440"/>
      <c r="D43" s="441"/>
      <c r="E43" s="442"/>
      <c r="F43" s="443"/>
      <c r="G43" s="440"/>
      <c r="H43" s="444"/>
      <c r="I43" s="598"/>
    </row>
    <row r="44" spans="1:9" ht="15" customHeight="1" x14ac:dyDescent="0.2">
      <c r="A44" s="614" t="s">
        <v>512</v>
      </c>
      <c r="B44" s="433">
        <v>12</v>
      </c>
      <c r="C44" s="434">
        <v>4403.7216666666673</v>
      </c>
      <c r="D44" s="435">
        <v>52844.66</v>
      </c>
      <c r="E44" s="600">
        <v>17</v>
      </c>
      <c r="F44" s="436">
        <v>0</v>
      </c>
      <c r="G44" s="434">
        <v>3497.0588235294117</v>
      </c>
      <c r="H44" s="437">
        <v>59450</v>
      </c>
      <c r="I44" s="598"/>
    </row>
    <row r="45" spans="1:9" ht="15" customHeight="1" x14ac:dyDescent="0.2">
      <c r="A45" s="612" t="s">
        <v>513</v>
      </c>
      <c r="B45" s="439"/>
      <c r="C45" s="440"/>
      <c r="D45" s="441"/>
      <c r="E45" s="442"/>
      <c r="F45" s="443"/>
      <c r="G45" s="440"/>
      <c r="H45" s="444"/>
      <c r="I45" s="598"/>
    </row>
    <row r="46" spans="1:9" ht="15" customHeight="1" x14ac:dyDescent="0.2">
      <c r="A46" s="612" t="s">
        <v>514</v>
      </c>
      <c r="B46" s="439">
        <f>'BOR-5 Cont'!B15</f>
        <v>185</v>
      </c>
      <c r="C46" s="440">
        <f>'BOR-5 Cont'!C15</f>
        <v>15566.523999999999</v>
      </c>
      <c r="D46" s="441">
        <f>'BOR-5 Cont'!D15</f>
        <v>2879806.94</v>
      </c>
      <c r="E46" s="442">
        <f>'BOR-5 Cont'!E15</f>
        <v>184</v>
      </c>
      <c r="F46" s="443">
        <f>'BOR-5 Cont'!F15</f>
        <v>67</v>
      </c>
      <c r="G46" s="440">
        <f>'BOR-5 Cont'!G15</f>
        <v>12602.96015936255</v>
      </c>
      <c r="H46" s="444">
        <f>'BOR-5 Cont'!H15</f>
        <v>3163343</v>
      </c>
      <c r="I46" s="598"/>
    </row>
    <row r="47" spans="1:9" ht="15" customHeight="1" x14ac:dyDescent="0.25">
      <c r="A47" s="613" t="s">
        <v>515</v>
      </c>
      <c r="B47" s="439"/>
      <c r="C47" s="440"/>
      <c r="D47" s="441"/>
      <c r="E47" s="442"/>
      <c r="F47" s="443"/>
      <c r="G47" s="440"/>
      <c r="H47" s="444"/>
      <c r="I47" s="598"/>
    </row>
    <row r="48" spans="1:9" ht="15" customHeight="1" x14ac:dyDescent="0.2">
      <c r="A48" s="614" t="s">
        <v>516</v>
      </c>
      <c r="B48" s="433"/>
      <c r="C48" s="434"/>
      <c r="D48" s="435"/>
      <c r="E48" s="600"/>
      <c r="F48" s="436"/>
      <c r="G48" s="434"/>
      <c r="H48" s="437"/>
      <c r="I48" s="598"/>
    </row>
    <row r="49" spans="1:9" ht="15" customHeight="1" x14ac:dyDescent="0.2">
      <c r="A49" s="612" t="s">
        <v>517</v>
      </c>
      <c r="B49" s="439">
        <v>14</v>
      </c>
      <c r="C49" s="440">
        <v>2765.7742857142862</v>
      </c>
      <c r="D49" s="441">
        <v>38720.840000000004</v>
      </c>
      <c r="E49" s="442"/>
      <c r="F49" s="443"/>
      <c r="G49" s="440"/>
      <c r="H49" s="444">
        <v>100000</v>
      </c>
      <c r="I49" s="598"/>
    </row>
    <row r="50" spans="1:9" ht="15" customHeight="1" x14ac:dyDescent="0.2">
      <c r="A50" s="612" t="s">
        <v>518</v>
      </c>
      <c r="B50" s="439"/>
      <c r="C50" s="440"/>
      <c r="D50" s="441"/>
      <c r="E50" s="442"/>
      <c r="F50" s="443"/>
      <c r="G50" s="440"/>
      <c r="H50" s="444"/>
      <c r="I50" s="598"/>
    </row>
    <row r="51" spans="1:9" ht="15" customHeight="1" x14ac:dyDescent="0.25">
      <c r="A51" s="609" t="s">
        <v>519</v>
      </c>
      <c r="B51" s="439">
        <f>SUM(B34:B50)+B32</f>
        <v>658</v>
      </c>
      <c r="C51" s="440">
        <f>IFERROR(D51/B51,)</f>
        <v>5541.0565501519759</v>
      </c>
      <c r="D51" s="458">
        <f>SUM(D34:D50)+D32</f>
        <v>3646015.21</v>
      </c>
      <c r="E51" s="442">
        <f>SUM(E34:E50)+E32</f>
        <v>656</v>
      </c>
      <c r="F51" s="443">
        <f>SUM(F34:F50)+F32</f>
        <v>67</v>
      </c>
      <c r="G51" s="440">
        <f>IFERROR(H51/(F51+E51),)</f>
        <v>6001.0968188105116</v>
      </c>
      <c r="H51" s="603">
        <f>SUM(H34:H50)+H32</f>
        <v>4338793</v>
      </c>
      <c r="I51" s="598" t="s">
        <v>117</v>
      </c>
    </row>
    <row r="52" spans="1:9" ht="15" customHeight="1" x14ac:dyDescent="0.25">
      <c r="A52" s="615" t="s">
        <v>520</v>
      </c>
      <c r="B52" s="438">
        <f>B51+B29</f>
        <v>921</v>
      </c>
      <c r="C52" s="445">
        <f>IFERROR(D52/B52,)</f>
        <v>4017.9111943539629</v>
      </c>
      <c r="D52" s="446">
        <f>D51+D29</f>
        <v>3700496.21</v>
      </c>
      <c r="E52" s="447">
        <f>E51+E29</f>
        <v>919</v>
      </c>
      <c r="F52" s="448">
        <f>F51+F29</f>
        <v>67</v>
      </c>
      <c r="G52" s="445">
        <f>IFERROR(H52/(F52+E52),)</f>
        <v>4453.6926977687626</v>
      </c>
      <c r="H52" s="449">
        <f>H51+H29</f>
        <v>4391341</v>
      </c>
      <c r="I52" s="598" t="s">
        <v>236</v>
      </c>
    </row>
    <row r="53" spans="1:9" ht="15" customHeight="1" x14ac:dyDescent="0.2">
      <c r="A53" s="450"/>
      <c r="B53" s="450"/>
      <c r="C53" s="450"/>
      <c r="D53" s="450"/>
      <c r="E53" s="450"/>
      <c r="F53" s="450"/>
      <c r="G53" s="450"/>
      <c r="H53" s="450"/>
    </row>
  </sheetData>
  <printOptions horizontalCentered="1"/>
  <pageMargins left="0.25" right="0" top="0.25" bottom="0.25" header="0" footer="0"/>
  <pageSetup scale="6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3EE09-2FDD-4D5F-8DCF-9355A95369AF}">
  <sheetPr>
    <pageSetUpPr fitToPage="1"/>
  </sheetPr>
  <dimension ref="A1:H29"/>
  <sheetViews>
    <sheetView view="pageBreakPreview" zoomScale="60" zoomScaleNormal="100" workbookViewId="0">
      <pane ySplit="5" topLeftCell="A6" activePane="bottomLeft" state="frozen"/>
      <selection activeCell="J23" sqref="J23"/>
      <selection pane="bottomLeft" activeCell="J23" sqref="J23"/>
    </sheetView>
  </sheetViews>
  <sheetFormatPr defaultColWidth="9.140625" defaultRowHeight="15" x14ac:dyDescent="0.2"/>
  <cols>
    <col min="1" max="1" width="61.7109375" style="466" bestFit="1" customWidth="1"/>
    <col min="2" max="2" width="13.5703125" style="466" customWidth="1"/>
    <col min="3" max="3" width="19.5703125" style="466" customWidth="1"/>
    <col min="4" max="4" width="21.28515625" style="466" bestFit="1" customWidth="1"/>
    <col min="5" max="5" width="14.140625" style="466" customWidth="1"/>
    <col min="6" max="6" width="15.140625" style="466" customWidth="1"/>
    <col min="7" max="7" width="18.140625" style="466" customWidth="1"/>
    <col min="8" max="8" width="21.28515625" style="466" bestFit="1" customWidth="1"/>
    <col min="9" max="16384" width="9.140625" style="466"/>
  </cols>
  <sheetData>
    <row r="1" spans="1:8" s="463" customFormat="1" ht="20.25" customHeight="1" x14ac:dyDescent="0.45">
      <c r="A1" s="411" t="s">
        <v>131</v>
      </c>
      <c r="B1" s="460"/>
      <c r="C1" s="459" t="s">
        <v>79</v>
      </c>
      <c r="D1" s="460"/>
      <c r="E1" s="461" t="s">
        <v>576</v>
      </c>
      <c r="F1" s="462"/>
      <c r="G1" s="461"/>
      <c r="H1" s="462"/>
    </row>
    <row r="2" spans="1:8" s="463" customFormat="1" ht="21" customHeight="1" x14ac:dyDescent="0.45">
      <c r="A2" s="411" t="s">
        <v>469</v>
      </c>
      <c r="B2" s="460"/>
      <c r="C2" s="460"/>
      <c r="D2" s="460"/>
      <c r="E2" s="460"/>
      <c r="F2" s="460"/>
      <c r="G2" s="460"/>
      <c r="H2" s="460"/>
    </row>
    <row r="3" spans="1:8" s="463" customFormat="1" ht="21" customHeight="1" thickBot="1" x14ac:dyDescent="0.5">
      <c r="A3" s="411" t="s">
        <v>470</v>
      </c>
      <c r="B3" s="460"/>
      <c r="C3" s="460"/>
      <c r="D3" s="460"/>
      <c r="E3" s="460"/>
      <c r="F3" s="460"/>
      <c r="G3" s="460"/>
      <c r="H3" s="460"/>
    </row>
    <row r="4" spans="1:8" ht="21" customHeight="1" x14ac:dyDescent="0.25">
      <c r="A4" s="550"/>
      <c r="B4" s="551" t="s">
        <v>471</v>
      </c>
      <c r="C4" s="551" t="s">
        <v>533</v>
      </c>
      <c r="D4" s="551" t="s">
        <v>135</v>
      </c>
      <c r="E4" s="552" t="s">
        <v>471</v>
      </c>
      <c r="F4" s="553" t="s">
        <v>472</v>
      </c>
      <c r="G4" s="551" t="s">
        <v>533</v>
      </c>
      <c r="H4" s="554" t="s">
        <v>136</v>
      </c>
    </row>
    <row r="5" spans="1:8" ht="15.75" x14ac:dyDescent="0.25">
      <c r="A5" s="473" t="s">
        <v>523</v>
      </c>
      <c r="B5" s="474" t="s">
        <v>472</v>
      </c>
      <c r="C5" s="475" t="s">
        <v>473</v>
      </c>
      <c r="D5" s="476" t="s">
        <v>542</v>
      </c>
      <c r="E5" s="477" t="s">
        <v>474</v>
      </c>
      <c r="F5" s="475" t="s">
        <v>475</v>
      </c>
      <c r="G5" s="475" t="s">
        <v>473</v>
      </c>
      <c r="H5" s="532" t="s">
        <v>564</v>
      </c>
    </row>
    <row r="6" spans="1:8" x14ac:dyDescent="0.2">
      <c r="A6" s="478" t="s">
        <v>583</v>
      </c>
      <c r="B6" s="479"/>
      <c r="C6" s="478"/>
      <c r="D6" s="480"/>
      <c r="E6" s="481"/>
      <c r="F6" s="479"/>
      <c r="G6" s="482"/>
      <c r="H6" s="482"/>
    </row>
    <row r="7" spans="1:8" x14ac:dyDescent="0.2">
      <c r="A7" s="478" t="s">
        <v>584</v>
      </c>
      <c r="B7" s="479">
        <v>27</v>
      </c>
      <c r="C7" s="555">
        <v>9146.2488888888893</v>
      </c>
      <c r="D7" s="556">
        <v>246948.72000000003</v>
      </c>
      <c r="E7" s="557">
        <v>30</v>
      </c>
      <c r="F7" s="558">
        <v>1</v>
      </c>
      <c r="G7" s="555">
        <f t="shared" ref="G7:G13" si="0">H7/(E7+F7)</f>
        <v>7720.8064516129034</v>
      </c>
      <c r="H7" s="559">
        <v>239345</v>
      </c>
    </row>
    <row r="8" spans="1:8" x14ac:dyDescent="0.2">
      <c r="A8" s="478" t="s">
        <v>585</v>
      </c>
      <c r="B8" s="479">
        <v>54</v>
      </c>
      <c r="C8" s="555">
        <v>4189.0503703703744</v>
      </c>
      <c r="D8" s="556">
        <v>226208.7200000002</v>
      </c>
      <c r="E8" s="557">
        <v>36</v>
      </c>
      <c r="F8" s="558">
        <v>18</v>
      </c>
      <c r="G8" s="555">
        <f t="shared" si="0"/>
        <v>9498.7592592592591</v>
      </c>
      <c r="H8" s="559">
        <f>500458+12475</f>
        <v>512933</v>
      </c>
    </row>
    <row r="9" spans="1:8" x14ac:dyDescent="0.2">
      <c r="A9" s="478" t="s">
        <v>586</v>
      </c>
      <c r="B9" s="479">
        <v>22</v>
      </c>
      <c r="C9" s="555">
        <v>7824.034999999998</v>
      </c>
      <c r="D9" s="556">
        <v>172128.76999999996</v>
      </c>
      <c r="E9" s="557">
        <v>26</v>
      </c>
      <c r="F9" s="558">
        <v>0</v>
      </c>
      <c r="G9" s="555">
        <f t="shared" si="0"/>
        <v>5000</v>
      </c>
      <c r="H9" s="559">
        <v>130000</v>
      </c>
    </row>
    <row r="10" spans="1:8" x14ac:dyDescent="0.2">
      <c r="A10" s="478" t="s">
        <v>587</v>
      </c>
      <c r="B10" s="479">
        <v>23</v>
      </c>
      <c r="C10" s="555">
        <v>15260.69565217391</v>
      </c>
      <c r="D10" s="556">
        <v>350995.99999999994</v>
      </c>
      <c r="E10" s="557">
        <v>18</v>
      </c>
      <c r="F10" s="558">
        <v>9</v>
      </c>
      <c r="G10" s="555">
        <f t="shared" si="0"/>
        <v>13333.333333333334</v>
      </c>
      <c r="H10" s="559">
        <v>360000</v>
      </c>
    </row>
    <row r="11" spans="1:8" x14ac:dyDescent="0.2">
      <c r="A11" s="478" t="s">
        <v>588</v>
      </c>
      <c r="B11" s="479">
        <v>0</v>
      </c>
      <c r="C11" s="555">
        <v>0</v>
      </c>
      <c r="D11" s="556">
        <v>0</v>
      </c>
      <c r="E11" s="557">
        <v>0</v>
      </c>
      <c r="F11" s="558">
        <v>4</v>
      </c>
      <c r="G11" s="559">
        <f t="shared" si="0"/>
        <v>2676.25</v>
      </c>
      <c r="H11" s="559">
        <v>10705</v>
      </c>
    </row>
    <row r="12" spans="1:8" x14ac:dyDescent="0.2">
      <c r="A12" s="478" t="s">
        <v>589</v>
      </c>
      <c r="B12" s="479">
        <v>38</v>
      </c>
      <c r="C12" s="555">
        <v>19480.487631578952</v>
      </c>
      <c r="D12" s="556">
        <v>740258.53000000014</v>
      </c>
      <c r="E12" s="557">
        <v>41</v>
      </c>
      <c r="F12" s="558">
        <v>35</v>
      </c>
      <c r="G12" s="555">
        <f t="shared" si="0"/>
        <v>13157.894736842105</v>
      </c>
      <c r="H12" s="559">
        <v>1000000</v>
      </c>
    </row>
    <row r="13" spans="1:8" x14ac:dyDescent="0.2">
      <c r="A13" s="478" t="s">
        <v>590</v>
      </c>
      <c r="B13" s="479">
        <v>19</v>
      </c>
      <c r="C13" s="555">
        <v>28898.440526315779</v>
      </c>
      <c r="D13" s="556">
        <v>549070.36999999976</v>
      </c>
      <c r="E13" s="557">
        <v>30</v>
      </c>
      <c r="F13" s="558">
        <v>0</v>
      </c>
      <c r="G13" s="555">
        <f t="shared" si="0"/>
        <v>13333.333333333334</v>
      </c>
      <c r="H13" s="559">
        <v>400000</v>
      </c>
    </row>
    <row r="14" spans="1:8" x14ac:dyDescent="0.2">
      <c r="A14" s="478" t="s">
        <v>591</v>
      </c>
      <c r="B14" s="479">
        <v>2</v>
      </c>
      <c r="C14" s="555">
        <v>13749.999999999995</v>
      </c>
      <c r="D14" s="556">
        <f>27500+566695.83</f>
        <v>594195.82999999996</v>
      </c>
      <c r="E14" s="557">
        <v>3</v>
      </c>
      <c r="F14" s="558">
        <v>0</v>
      </c>
      <c r="G14" s="555">
        <f>H14/(E14+F14)</f>
        <v>170120</v>
      </c>
      <c r="H14" s="559">
        <f>450000+60360</f>
        <v>510360</v>
      </c>
    </row>
    <row r="15" spans="1:8" x14ac:dyDescent="0.2">
      <c r="A15" s="478" t="s">
        <v>592</v>
      </c>
      <c r="B15" s="479">
        <f>SUM(B7:B14)</f>
        <v>185</v>
      </c>
      <c r="C15" s="555">
        <f>D15/B15</f>
        <v>15566.523999999999</v>
      </c>
      <c r="D15" s="556">
        <f>SUM(D7:D14)</f>
        <v>2879806.94</v>
      </c>
      <c r="E15" s="557">
        <f>SUM(E7:E14)</f>
        <v>184</v>
      </c>
      <c r="F15" s="558">
        <f>SUM(F7:F14)</f>
        <v>67</v>
      </c>
      <c r="G15" s="555">
        <f>H15/(E15+F15)</f>
        <v>12602.96015936255</v>
      </c>
      <c r="H15" s="559">
        <f>SUM(H7:H14)</f>
        <v>3163343</v>
      </c>
    </row>
    <row r="16" spans="1:8" x14ac:dyDescent="0.2">
      <c r="A16" s="478"/>
      <c r="B16" s="479"/>
      <c r="C16" s="478"/>
      <c r="D16" s="480"/>
      <c r="E16" s="481"/>
      <c r="F16" s="479"/>
      <c r="G16" s="482"/>
      <c r="H16" s="482"/>
    </row>
    <row r="17" spans="1:8" x14ac:dyDescent="0.2">
      <c r="A17" s="478"/>
      <c r="B17" s="479"/>
      <c r="C17" s="478"/>
      <c r="D17" s="480"/>
      <c r="E17" s="481"/>
      <c r="F17" s="479"/>
      <c r="G17" s="482"/>
      <c r="H17" s="482"/>
    </row>
    <row r="18" spans="1:8" x14ac:dyDescent="0.2">
      <c r="A18" s="478"/>
      <c r="B18" s="479"/>
      <c r="C18" s="478"/>
      <c r="D18" s="480"/>
      <c r="E18" s="481"/>
      <c r="F18" s="479"/>
      <c r="G18" s="482"/>
      <c r="H18" s="482"/>
    </row>
    <row r="19" spans="1:8" x14ac:dyDescent="0.2">
      <c r="A19" s="478"/>
      <c r="B19" s="479"/>
      <c r="C19" s="478"/>
      <c r="D19" s="480"/>
      <c r="E19" s="481"/>
      <c r="F19" s="479"/>
      <c r="G19" s="482"/>
      <c r="H19" s="482"/>
    </row>
    <row r="20" spans="1:8" x14ac:dyDescent="0.2">
      <c r="A20" s="478"/>
      <c r="B20" s="479"/>
      <c r="C20" s="478"/>
      <c r="D20" s="480"/>
      <c r="E20" s="481"/>
      <c r="F20" s="479"/>
      <c r="G20" s="482"/>
      <c r="H20" s="482"/>
    </row>
    <row r="21" spans="1:8" x14ac:dyDescent="0.2">
      <c r="A21" s="478"/>
      <c r="B21" s="479"/>
      <c r="C21" s="478"/>
      <c r="D21" s="480"/>
      <c r="E21" s="481"/>
      <c r="F21" s="479"/>
      <c r="G21" s="482"/>
      <c r="H21" s="482"/>
    </row>
    <row r="22" spans="1:8" x14ac:dyDescent="0.2">
      <c r="A22" s="478"/>
      <c r="B22" s="479"/>
      <c r="C22" s="478"/>
      <c r="D22" s="480"/>
      <c r="E22" s="481"/>
      <c r="F22" s="479"/>
      <c r="G22" s="482"/>
      <c r="H22" s="482"/>
    </row>
    <row r="23" spans="1:8" x14ac:dyDescent="0.2">
      <c r="A23" s="478"/>
      <c r="B23" s="479"/>
      <c r="C23" s="478"/>
      <c r="D23" s="480"/>
      <c r="E23" s="481"/>
      <c r="F23" s="479"/>
      <c r="G23" s="482"/>
      <c r="H23" s="482"/>
    </row>
    <row r="24" spans="1:8" x14ac:dyDescent="0.2">
      <c r="A24" s="478"/>
      <c r="B24" s="479"/>
      <c r="C24" s="478"/>
      <c r="D24" s="480"/>
      <c r="E24" s="481"/>
      <c r="F24" s="479"/>
      <c r="G24" s="482"/>
      <c r="H24" s="482"/>
    </row>
    <row r="25" spans="1:8" x14ac:dyDescent="0.2">
      <c r="A25" s="478"/>
      <c r="B25" s="479"/>
      <c r="C25" s="478"/>
      <c r="D25" s="480"/>
      <c r="E25" s="481"/>
      <c r="F25" s="479"/>
      <c r="G25" s="482"/>
      <c r="H25" s="482"/>
    </row>
    <row r="26" spans="1:8" x14ac:dyDescent="0.2">
      <c r="A26" s="478"/>
      <c r="B26" s="479"/>
      <c r="C26" s="478"/>
      <c r="D26" s="480"/>
      <c r="E26" s="481"/>
      <c r="F26" s="479"/>
      <c r="G26" s="482"/>
      <c r="H26" s="482"/>
    </row>
    <row r="27" spans="1:8" x14ac:dyDescent="0.2">
      <c r="A27" s="478"/>
      <c r="B27" s="479"/>
      <c r="C27" s="478"/>
      <c r="D27" s="480"/>
      <c r="E27" s="481"/>
      <c r="F27" s="479"/>
      <c r="G27" s="482"/>
      <c r="H27" s="482"/>
    </row>
    <row r="28" spans="1:8" x14ac:dyDescent="0.2">
      <c r="A28" s="478"/>
      <c r="B28" s="479"/>
      <c r="C28" s="478"/>
      <c r="D28" s="480"/>
      <c r="E28" s="481"/>
      <c r="F28" s="479"/>
      <c r="G28" s="482"/>
      <c r="H28" s="482"/>
    </row>
    <row r="29" spans="1:8" x14ac:dyDescent="0.2">
      <c r="A29" s="478"/>
      <c r="B29" s="479"/>
      <c r="C29" s="478"/>
      <c r="D29" s="480"/>
      <c r="E29" s="481"/>
      <c r="F29" s="479"/>
      <c r="G29" s="482"/>
      <c r="H29" s="482"/>
    </row>
  </sheetData>
  <pageMargins left="0.25" right="0.25" top="0.75" bottom="0.75" header="0.3" footer="0.3"/>
  <pageSetup scale="7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view="pageBreakPreview" zoomScale="60" zoomScaleNormal="100" workbookViewId="0">
      <pane ySplit="6" topLeftCell="A7" activePane="bottomLeft" state="frozen"/>
      <selection activeCell="J23" sqref="J23"/>
      <selection pane="bottomLeft" activeCell="J23" sqref="J23"/>
    </sheetView>
  </sheetViews>
  <sheetFormatPr defaultColWidth="9.140625" defaultRowHeight="15" x14ac:dyDescent="0.2"/>
  <cols>
    <col min="1" max="1" width="38.7109375" style="466" customWidth="1"/>
    <col min="2" max="2" width="13.5703125" style="466" customWidth="1"/>
    <col min="3" max="3" width="19.5703125" style="466" customWidth="1"/>
    <col min="4" max="4" width="17.28515625" style="466" customWidth="1"/>
    <col min="5" max="5" width="14.140625" style="466" customWidth="1"/>
    <col min="6" max="6" width="15.140625" style="466" customWidth="1"/>
    <col min="7" max="7" width="18.140625" style="466" customWidth="1"/>
    <col min="8" max="8" width="16.28515625" style="466" customWidth="1"/>
    <col min="9" max="16384" width="9.140625" style="466"/>
  </cols>
  <sheetData>
    <row r="1" spans="1:8" s="463" customFormat="1" ht="20.25" customHeight="1" x14ac:dyDescent="0.45">
      <c r="A1" s="459" t="s">
        <v>131</v>
      </c>
      <c r="B1" s="460"/>
      <c r="C1" s="459" t="s">
        <v>79</v>
      </c>
      <c r="D1" s="460"/>
      <c r="E1" s="461" t="s">
        <v>576</v>
      </c>
      <c r="F1" s="462"/>
      <c r="G1" s="461"/>
      <c r="H1" s="462"/>
    </row>
    <row r="2" spans="1:8" s="463" customFormat="1" ht="21" customHeight="1" x14ac:dyDescent="0.45">
      <c r="A2" s="459" t="s">
        <v>521</v>
      </c>
      <c r="B2" s="460"/>
      <c r="C2" s="460"/>
      <c r="D2" s="460"/>
      <c r="E2" s="460"/>
      <c r="F2" s="460"/>
      <c r="G2" s="460"/>
      <c r="H2" s="460"/>
    </row>
    <row r="3" spans="1:8" s="463" customFormat="1" ht="21" customHeight="1" x14ac:dyDescent="0.45">
      <c r="A3" s="459"/>
      <c r="B3" s="460"/>
      <c r="C3" s="460"/>
      <c r="D3" s="460"/>
      <c r="E3" s="460"/>
      <c r="F3" s="460"/>
      <c r="G3" s="460"/>
      <c r="H3" s="460"/>
    </row>
    <row r="4" spans="1:8" ht="21" customHeight="1" thickBot="1" x14ac:dyDescent="0.3">
      <c r="A4" s="464" t="s">
        <v>522</v>
      </c>
      <c r="B4" s="465"/>
      <c r="C4" s="465"/>
      <c r="D4" s="465"/>
      <c r="E4" s="465"/>
      <c r="F4" s="465"/>
      <c r="G4" s="465"/>
      <c r="H4" s="465"/>
    </row>
    <row r="5" spans="1:8" ht="21" customHeight="1" thickTop="1" x14ac:dyDescent="0.25">
      <c r="A5" s="467"/>
      <c r="B5" s="468" t="s">
        <v>471</v>
      </c>
      <c r="C5" s="468" t="s">
        <v>533</v>
      </c>
      <c r="D5" s="469" t="s">
        <v>135</v>
      </c>
      <c r="E5" s="470" t="s">
        <v>471</v>
      </c>
      <c r="F5" s="471" t="s">
        <v>472</v>
      </c>
      <c r="G5" s="468" t="s">
        <v>533</v>
      </c>
      <c r="H5" s="472" t="s">
        <v>136</v>
      </c>
    </row>
    <row r="6" spans="1:8" ht="15.75" x14ac:dyDescent="0.25">
      <c r="A6" s="473" t="s">
        <v>523</v>
      </c>
      <c r="B6" s="474" t="s">
        <v>472</v>
      </c>
      <c r="C6" s="475" t="s">
        <v>473</v>
      </c>
      <c r="D6" s="476" t="s">
        <v>542</v>
      </c>
      <c r="E6" s="477" t="s">
        <v>474</v>
      </c>
      <c r="F6" s="475" t="s">
        <v>475</v>
      </c>
      <c r="G6" s="475" t="s">
        <v>473</v>
      </c>
      <c r="H6" s="532" t="s">
        <v>564</v>
      </c>
    </row>
    <row r="7" spans="1:8" x14ac:dyDescent="0.2">
      <c r="A7" s="478" t="s">
        <v>624</v>
      </c>
      <c r="B7" s="479"/>
      <c r="C7" s="478"/>
      <c r="D7" s="480"/>
      <c r="E7" s="481"/>
      <c r="F7" s="479"/>
      <c r="G7" s="482"/>
      <c r="H7" s="482"/>
    </row>
    <row r="8" spans="1:8" x14ac:dyDescent="0.2">
      <c r="A8" s="478"/>
      <c r="B8" s="479"/>
      <c r="C8" s="478"/>
      <c r="D8" s="480"/>
      <c r="E8" s="481"/>
      <c r="F8" s="479"/>
      <c r="G8" s="482"/>
      <c r="H8" s="482"/>
    </row>
    <row r="9" spans="1:8" x14ac:dyDescent="0.2">
      <c r="A9" s="478"/>
      <c r="B9" s="479"/>
      <c r="C9" s="478"/>
      <c r="D9" s="480"/>
      <c r="E9" s="481"/>
      <c r="F9" s="479"/>
      <c r="G9" s="482"/>
      <c r="H9" s="482"/>
    </row>
    <row r="10" spans="1:8" x14ac:dyDescent="0.2">
      <c r="A10" s="478"/>
      <c r="B10" s="479"/>
      <c r="C10" s="478"/>
      <c r="D10" s="480"/>
      <c r="E10" s="481"/>
      <c r="F10" s="479"/>
      <c r="G10" s="482"/>
      <c r="H10" s="482"/>
    </row>
    <row r="11" spans="1:8" x14ac:dyDescent="0.2">
      <c r="A11" s="478"/>
      <c r="B11" s="479"/>
      <c r="C11" s="478"/>
      <c r="D11" s="480"/>
      <c r="E11" s="481"/>
      <c r="F11" s="479"/>
      <c r="G11" s="482"/>
      <c r="H11" s="482"/>
    </row>
    <row r="12" spans="1:8" x14ac:dyDescent="0.2">
      <c r="A12" s="478"/>
      <c r="B12" s="479"/>
      <c r="C12" s="478"/>
      <c r="D12" s="480"/>
      <c r="E12" s="481"/>
      <c r="F12" s="479"/>
      <c r="G12" s="482"/>
      <c r="H12" s="482"/>
    </row>
    <row r="13" spans="1:8" x14ac:dyDescent="0.2">
      <c r="A13" s="478"/>
      <c r="B13" s="479"/>
      <c r="C13" s="478"/>
      <c r="D13" s="480"/>
      <c r="E13" s="481"/>
      <c r="F13" s="479"/>
      <c r="G13" s="482"/>
      <c r="H13" s="482"/>
    </row>
    <row r="14" spans="1:8" x14ac:dyDescent="0.2">
      <c r="A14" s="478"/>
      <c r="B14" s="479"/>
      <c r="C14" s="478"/>
      <c r="D14" s="480"/>
      <c r="E14" s="481"/>
      <c r="F14" s="479"/>
      <c r="G14" s="482"/>
      <c r="H14" s="482"/>
    </row>
    <row r="15" spans="1:8" x14ac:dyDescent="0.2">
      <c r="A15" s="478"/>
      <c r="B15" s="479"/>
      <c r="C15" s="478"/>
      <c r="D15" s="480"/>
      <c r="E15" s="481"/>
      <c r="F15" s="479"/>
      <c r="G15" s="482"/>
      <c r="H15" s="482"/>
    </row>
    <row r="16" spans="1:8" x14ac:dyDescent="0.2">
      <c r="A16" s="478"/>
      <c r="B16" s="479"/>
      <c r="C16" s="478"/>
      <c r="D16" s="480"/>
      <c r="E16" s="481"/>
      <c r="F16" s="479"/>
      <c r="G16" s="482"/>
      <c r="H16" s="482"/>
    </row>
    <row r="17" spans="1:8" x14ac:dyDescent="0.2">
      <c r="A17" s="478"/>
      <c r="B17" s="479"/>
      <c r="C17" s="478"/>
      <c r="D17" s="480"/>
      <c r="E17" s="481"/>
      <c r="F17" s="479"/>
      <c r="G17" s="482"/>
      <c r="H17" s="482"/>
    </row>
    <row r="18" spans="1:8" x14ac:dyDescent="0.2">
      <c r="A18" s="478"/>
      <c r="B18" s="479"/>
      <c r="C18" s="478"/>
      <c r="D18" s="480"/>
      <c r="E18" s="481"/>
      <c r="F18" s="479"/>
      <c r="G18" s="482"/>
      <c r="H18" s="482"/>
    </row>
    <row r="19" spans="1:8" x14ac:dyDescent="0.2">
      <c r="A19" s="478"/>
      <c r="B19" s="479"/>
      <c r="C19" s="478"/>
      <c r="D19" s="480"/>
      <c r="E19" s="481"/>
      <c r="F19" s="479"/>
      <c r="G19" s="482"/>
      <c r="H19" s="482"/>
    </row>
    <row r="20" spans="1:8" x14ac:dyDescent="0.2">
      <c r="A20" s="478"/>
      <c r="B20" s="479"/>
      <c r="C20" s="478"/>
      <c r="D20" s="480"/>
      <c r="E20" s="481"/>
      <c r="F20" s="479"/>
      <c r="G20" s="482"/>
      <c r="H20" s="482"/>
    </row>
    <row r="21" spans="1:8" x14ac:dyDescent="0.2">
      <c r="A21" s="478"/>
      <c r="B21" s="479"/>
      <c r="C21" s="478"/>
      <c r="D21" s="480"/>
      <c r="E21" s="481"/>
      <c r="F21" s="479"/>
      <c r="G21" s="482"/>
      <c r="H21" s="482"/>
    </row>
    <row r="22" spans="1:8" x14ac:dyDescent="0.2">
      <c r="A22" s="478"/>
      <c r="B22" s="479"/>
      <c r="C22" s="478"/>
      <c r="D22" s="480"/>
      <c r="E22" s="481"/>
      <c r="F22" s="479"/>
      <c r="G22" s="482"/>
      <c r="H22" s="482"/>
    </row>
    <row r="23" spans="1:8" x14ac:dyDescent="0.2">
      <c r="A23" s="478"/>
      <c r="B23" s="479"/>
      <c r="C23" s="478"/>
      <c r="D23" s="480"/>
      <c r="E23" s="481"/>
      <c r="F23" s="479"/>
      <c r="G23" s="482"/>
      <c r="H23" s="482"/>
    </row>
    <row r="24" spans="1:8" x14ac:dyDescent="0.2">
      <c r="A24" s="478"/>
      <c r="B24" s="479"/>
      <c r="C24" s="478"/>
      <c r="D24" s="480"/>
      <c r="E24" s="481"/>
      <c r="F24" s="479"/>
      <c r="G24" s="482"/>
      <c r="H24" s="482"/>
    </row>
    <row r="25" spans="1:8" x14ac:dyDescent="0.2">
      <c r="A25" s="478"/>
      <c r="B25" s="479"/>
      <c r="C25" s="478"/>
      <c r="D25" s="480"/>
      <c r="E25" s="481"/>
      <c r="F25" s="479"/>
      <c r="G25" s="482"/>
      <c r="H25" s="482"/>
    </row>
    <row r="26" spans="1:8" x14ac:dyDescent="0.2">
      <c r="A26" s="478"/>
      <c r="B26" s="479"/>
      <c r="C26" s="478"/>
      <c r="D26" s="480"/>
      <c r="E26" s="481"/>
      <c r="F26" s="479"/>
      <c r="G26" s="482"/>
      <c r="H26" s="482"/>
    </row>
    <row r="27" spans="1:8" x14ac:dyDescent="0.2">
      <c r="A27" s="478"/>
      <c r="B27" s="479"/>
      <c r="C27" s="478"/>
      <c r="D27" s="480"/>
      <c r="E27" s="481"/>
      <c r="F27" s="479"/>
      <c r="G27" s="482"/>
      <c r="H27" s="482"/>
    </row>
    <row r="28" spans="1:8" x14ac:dyDescent="0.2">
      <c r="A28" s="478"/>
      <c r="B28" s="479"/>
      <c r="C28" s="478"/>
      <c r="D28" s="480"/>
      <c r="E28" s="481"/>
      <c r="F28" s="479"/>
      <c r="G28" s="482"/>
      <c r="H28" s="482"/>
    </row>
    <row r="29" spans="1:8" x14ac:dyDescent="0.2">
      <c r="A29" s="478"/>
      <c r="B29" s="479"/>
      <c r="C29" s="478"/>
      <c r="D29" s="480"/>
      <c r="E29" s="481"/>
      <c r="F29" s="479"/>
      <c r="G29" s="482"/>
      <c r="H29" s="482"/>
    </row>
    <row r="30" spans="1:8" x14ac:dyDescent="0.2">
      <c r="A30" s="478"/>
      <c r="B30" s="479"/>
      <c r="C30" s="478"/>
      <c r="D30" s="480"/>
      <c r="E30" s="481"/>
      <c r="F30" s="479"/>
      <c r="G30" s="482"/>
      <c r="H30" s="482"/>
    </row>
    <row r="31" spans="1:8" x14ac:dyDescent="0.2">
      <c r="A31" s="478"/>
      <c r="B31" s="479"/>
      <c r="C31" s="478"/>
      <c r="D31" s="480"/>
      <c r="E31" s="481"/>
      <c r="F31" s="479"/>
      <c r="G31" s="482"/>
      <c r="H31" s="482"/>
    </row>
    <row r="32" spans="1:8" x14ac:dyDescent="0.2">
      <c r="A32" s="478"/>
      <c r="B32" s="479"/>
      <c r="C32" s="478"/>
      <c r="D32" s="480"/>
      <c r="E32" s="481"/>
      <c r="F32" s="479"/>
      <c r="G32" s="482"/>
      <c r="H32" s="482"/>
    </row>
    <row r="33" spans="1:8" x14ac:dyDescent="0.2">
      <c r="A33" s="478"/>
      <c r="B33" s="479"/>
      <c r="C33" s="478"/>
      <c r="D33" s="480"/>
      <c r="E33" s="481"/>
      <c r="F33" s="479"/>
      <c r="G33" s="482"/>
      <c r="H33" s="482"/>
    </row>
    <row r="34" spans="1:8" x14ac:dyDescent="0.2">
      <c r="A34" s="478"/>
      <c r="B34" s="479"/>
      <c r="C34" s="478"/>
      <c r="D34" s="480"/>
      <c r="E34" s="481"/>
      <c r="F34" s="479"/>
      <c r="G34" s="482"/>
      <c r="H34" s="482"/>
    </row>
    <row r="35" spans="1:8" x14ac:dyDescent="0.2">
      <c r="A35" s="478"/>
      <c r="B35" s="479"/>
      <c r="C35" s="478"/>
      <c r="D35" s="480"/>
      <c r="E35" s="481"/>
      <c r="F35" s="479"/>
      <c r="G35" s="482"/>
      <c r="H35" s="482"/>
    </row>
    <row r="36" spans="1:8" x14ac:dyDescent="0.2">
      <c r="A36" s="478"/>
      <c r="B36" s="479"/>
      <c r="C36" s="478"/>
      <c r="D36" s="480"/>
      <c r="E36" s="481"/>
      <c r="F36" s="479"/>
      <c r="G36" s="482"/>
      <c r="H36" s="482"/>
    </row>
    <row r="37" spans="1:8" x14ac:dyDescent="0.2">
      <c r="A37" s="478"/>
      <c r="B37" s="479"/>
      <c r="C37" s="478"/>
      <c r="D37" s="480"/>
      <c r="E37" s="481"/>
      <c r="F37" s="479"/>
      <c r="G37" s="482"/>
      <c r="H37" s="482"/>
    </row>
  </sheetData>
  <pageMargins left="0.25" right="0.25" top="0.75" bottom="0.75" header="0.3" footer="0.3"/>
  <pageSetup scale="88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24"/>
  <sheetViews>
    <sheetView view="pageBreakPreview" zoomScale="60" zoomScaleNormal="100" workbookViewId="0">
      <selection activeCell="J23" sqref="J23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LSU Health Sciences Center - New Orleans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495" t="s">
        <v>136</v>
      </c>
    </row>
    <row r="5" spans="1:6" ht="15" customHeight="1" thickBot="1" x14ac:dyDescent="0.3">
      <c r="A5" s="141" t="s">
        <v>288</v>
      </c>
      <c r="B5" s="390" t="s">
        <v>542</v>
      </c>
      <c r="C5" s="494" t="s">
        <v>542</v>
      </c>
      <c r="D5" s="533" t="s">
        <v>564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55327.03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19719.189999999999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10000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1671868.0999999999</v>
      </c>
      <c r="C14" s="147">
        <f>Instruction!H26+Research!H26+'Public Service'!H26+'Academic Supp'!H26+'Student Services'!H26+'Institutional Supp'!H26+Scholarships!H26+'OP&amp;M'!H26+Hospitals!H26+Transfers!H26+Other!H26</f>
        <v>3140679</v>
      </c>
      <c r="D14" s="149">
        <f>Instruction!J26+Research!J26+'Public Service'!J26+'Academic Supp'!J26+'Student Services'!J26+'Institutional Supp'!J26+Scholarships!J26+'OP&amp;M'!J26+Hospitals!J26+Transfers!J26+Other!J26</f>
        <v>1422144</v>
      </c>
    </row>
    <row r="15" spans="1:6" s="153" customFormat="1" ht="15" customHeight="1" thickBot="1" x14ac:dyDescent="0.3">
      <c r="A15" s="150" t="s">
        <v>294</v>
      </c>
      <c r="B15" s="151">
        <f>SUM(B6:B14)</f>
        <v>1756914.3199999998</v>
      </c>
      <c r="C15" s="151">
        <f>SUM(C6:C14)</f>
        <v>3140679</v>
      </c>
      <c r="D15" s="152">
        <f>SUM(D6:D14)</f>
        <v>1422144</v>
      </c>
    </row>
    <row r="16" spans="1:6" ht="15" customHeight="1" thickTop="1" x14ac:dyDescent="0.2"/>
    <row r="19" spans="1:4" ht="14.25" x14ac:dyDescent="0.2">
      <c r="A19" s="98" t="s">
        <v>577</v>
      </c>
      <c r="B19" s="138">
        <v>113140</v>
      </c>
      <c r="C19" s="138">
        <v>0</v>
      </c>
      <c r="D19" s="138">
        <v>0</v>
      </c>
    </row>
    <row r="20" spans="1:4" ht="14.25" x14ac:dyDescent="0.2">
      <c r="A20" s="98" t="s">
        <v>578</v>
      </c>
      <c r="B20" s="138">
        <v>807769.38</v>
      </c>
      <c r="C20" s="138">
        <v>0</v>
      </c>
      <c r="D20" s="138">
        <v>730129</v>
      </c>
    </row>
    <row r="21" spans="1:4" ht="14.25" x14ac:dyDescent="0.2">
      <c r="A21" s="98" t="s">
        <v>579</v>
      </c>
      <c r="B21" s="138">
        <v>7000</v>
      </c>
      <c r="C21" s="138">
        <v>980129</v>
      </c>
      <c r="D21" s="138">
        <v>24145</v>
      </c>
    </row>
    <row r="22" spans="1:4" ht="14.25" x14ac:dyDescent="0.2">
      <c r="A22" s="98" t="s">
        <v>580</v>
      </c>
      <c r="B22" s="138">
        <v>0</v>
      </c>
      <c r="C22" s="138">
        <v>45000</v>
      </c>
      <c r="D22" s="138">
        <v>0</v>
      </c>
    </row>
    <row r="23" spans="1:4" ht="14.25" x14ac:dyDescent="0.2">
      <c r="A23" s="98" t="s">
        <v>581</v>
      </c>
      <c r="B23" s="138">
        <v>743958.72</v>
      </c>
      <c r="C23" s="138">
        <v>2115550</v>
      </c>
      <c r="D23" s="138">
        <v>667870</v>
      </c>
    </row>
    <row r="24" spans="1:4" ht="14.25" x14ac:dyDescent="0.2">
      <c r="A24" s="98" t="s">
        <v>582</v>
      </c>
      <c r="B24" s="138">
        <v>1671868.1</v>
      </c>
      <c r="C24" s="138">
        <f>SUM(C19:C23)</f>
        <v>3140679</v>
      </c>
      <c r="D24" s="138">
        <v>1422144</v>
      </c>
    </row>
  </sheetData>
  <printOptions horizontalCentered="1"/>
  <pageMargins left="0.25" right="0.25" top="0.75" bottom="0.75" header="0.3" footer="0.3"/>
  <pageSetup scale="6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view="pageBreakPreview" zoomScale="60" zoomScaleNormal="100" workbookViewId="0">
      <selection activeCell="J23" sqref="J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Sciences Center - New Orleans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497"/>
      <c r="C3" s="573" t="s">
        <v>566</v>
      </c>
      <c r="D3" s="574"/>
      <c r="E3" s="574"/>
      <c r="F3" s="574"/>
      <c r="G3" s="574"/>
      <c r="H3" s="574"/>
      <c r="I3" s="575"/>
    </row>
    <row r="4" spans="1:9" ht="15" customHeight="1" x14ac:dyDescent="0.2">
      <c r="A4" s="570" t="s">
        <v>117</v>
      </c>
      <c r="B4" s="567" t="s">
        <v>301</v>
      </c>
      <c r="C4" s="576" t="s">
        <v>536</v>
      </c>
      <c r="D4" s="576" t="s">
        <v>339</v>
      </c>
      <c r="E4" s="576" t="s">
        <v>340</v>
      </c>
      <c r="F4" s="579" t="s">
        <v>350</v>
      </c>
      <c r="G4" s="579" t="s">
        <v>535</v>
      </c>
      <c r="H4" s="582" t="s">
        <v>343</v>
      </c>
      <c r="I4" s="585" t="s">
        <v>302</v>
      </c>
    </row>
    <row r="5" spans="1:9" ht="15" customHeight="1" x14ac:dyDescent="0.2">
      <c r="A5" s="571"/>
      <c r="B5" s="568"/>
      <c r="C5" s="577"/>
      <c r="D5" s="577"/>
      <c r="E5" s="577"/>
      <c r="F5" s="580"/>
      <c r="G5" s="580"/>
      <c r="H5" s="583"/>
      <c r="I5" s="586"/>
    </row>
    <row r="6" spans="1:9" ht="15" customHeight="1" thickBot="1" x14ac:dyDescent="0.25">
      <c r="A6" s="572"/>
      <c r="B6" s="569"/>
      <c r="C6" s="578"/>
      <c r="D6" s="578"/>
      <c r="E6" s="578"/>
      <c r="F6" s="581"/>
      <c r="G6" s="581"/>
      <c r="H6" s="584"/>
      <c r="I6" s="587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view="pageBreakPreview" zoomScale="60" zoomScaleNormal="100" workbookViewId="0">
      <selection activeCell="J23" sqref="J23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Sciences Center - New Orleans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91" t="s">
        <v>566</v>
      </c>
      <c r="C3" s="592"/>
      <c r="D3" s="592"/>
      <c r="E3" s="592"/>
      <c r="F3" s="592"/>
      <c r="G3" s="592"/>
      <c r="H3" s="592"/>
      <c r="I3" s="592"/>
      <c r="J3" s="593"/>
      <c r="K3" s="98"/>
      <c r="L3" s="98"/>
      <c r="M3" s="98"/>
      <c r="N3" s="98"/>
      <c r="O3" s="98"/>
      <c r="P3" s="98"/>
    </row>
    <row r="4" spans="1:16" ht="15" customHeight="1" thickTop="1" x14ac:dyDescent="0.2">
      <c r="A4" s="588" t="s">
        <v>324</v>
      </c>
      <c r="B4" s="594" t="s">
        <v>534</v>
      </c>
      <c r="C4" s="576" t="s">
        <v>536</v>
      </c>
      <c r="D4" s="576" t="s">
        <v>339</v>
      </c>
      <c r="E4" s="576" t="s">
        <v>349</v>
      </c>
      <c r="F4" s="576" t="s">
        <v>340</v>
      </c>
      <c r="G4" s="579" t="s">
        <v>350</v>
      </c>
      <c r="H4" s="576" t="s">
        <v>343</v>
      </c>
      <c r="I4" s="582" t="s">
        <v>535</v>
      </c>
      <c r="J4" s="585" t="s">
        <v>302</v>
      </c>
    </row>
    <row r="5" spans="1:16" ht="15" customHeight="1" x14ac:dyDescent="0.2">
      <c r="A5" s="589"/>
      <c r="B5" s="595"/>
      <c r="C5" s="577"/>
      <c r="D5" s="577"/>
      <c r="E5" s="577"/>
      <c r="F5" s="577"/>
      <c r="G5" s="580"/>
      <c r="H5" s="577"/>
      <c r="I5" s="583"/>
      <c r="J5" s="586"/>
    </row>
    <row r="6" spans="1:16" ht="15" customHeight="1" thickBot="1" x14ac:dyDescent="0.25">
      <c r="A6" s="590"/>
      <c r="B6" s="596"/>
      <c r="C6" s="578"/>
      <c r="D6" s="578"/>
      <c r="E6" s="578"/>
      <c r="F6" s="578"/>
      <c r="G6" s="581"/>
      <c r="H6" s="578"/>
      <c r="I6" s="584"/>
      <c r="J6" s="587"/>
    </row>
    <row r="7" spans="1:16" ht="15" customHeight="1" x14ac:dyDescent="0.2">
      <c r="A7" s="108" t="s">
        <v>326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I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>SUM(J7:J22)</f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view="pageBreakPreview" zoomScale="60" zoomScaleNormal="100" workbookViewId="0">
      <selection activeCell="J23" sqref="J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Sciences Center - New Orleans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497"/>
      <c r="C3" s="573" t="s">
        <v>567</v>
      </c>
      <c r="D3" s="574"/>
      <c r="E3" s="574"/>
      <c r="F3" s="574"/>
      <c r="G3" s="574"/>
      <c r="H3" s="574"/>
      <c r="I3" s="575"/>
    </row>
    <row r="4" spans="1:9" ht="15" customHeight="1" x14ac:dyDescent="0.2">
      <c r="A4" s="570" t="s">
        <v>117</v>
      </c>
      <c r="B4" s="567" t="s">
        <v>301</v>
      </c>
      <c r="C4" s="576" t="s">
        <v>536</v>
      </c>
      <c r="D4" s="576" t="s">
        <v>339</v>
      </c>
      <c r="E4" s="576" t="s">
        <v>340</v>
      </c>
      <c r="F4" s="579" t="s">
        <v>350</v>
      </c>
      <c r="G4" s="582" t="s">
        <v>535</v>
      </c>
      <c r="H4" s="582" t="s">
        <v>343</v>
      </c>
      <c r="I4" s="585" t="s">
        <v>302</v>
      </c>
    </row>
    <row r="5" spans="1:9" ht="15" customHeight="1" x14ac:dyDescent="0.2">
      <c r="A5" s="571"/>
      <c r="B5" s="568"/>
      <c r="C5" s="577"/>
      <c r="D5" s="577"/>
      <c r="E5" s="577"/>
      <c r="F5" s="580"/>
      <c r="G5" s="583"/>
      <c r="H5" s="583"/>
      <c r="I5" s="586"/>
    </row>
    <row r="6" spans="1:9" ht="15" customHeight="1" thickBot="1" x14ac:dyDescent="0.25">
      <c r="A6" s="572"/>
      <c r="B6" s="569"/>
      <c r="C6" s="578"/>
      <c r="D6" s="578"/>
      <c r="E6" s="578"/>
      <c r="F6" s="581"/>
      <c r="G6" s="584"/>
      <c r="H6" s="584"/>
      <c r="I6" s="587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view="pageBreakPreview" zoomScale="60" zoomScaleNormal="100" workbookViewId="0">
      <selection activeCell="J23" sqref="J23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Sciences Center - New Orleans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91" t="s">
        <v>567</v>
      </c>
      <c r="C3" s="592"/>
      <c r="D3" s="592"/>
      <c r="E3" s="592"/>
      <c r="F3" s="592"/>
      <c r="G3" s="592"/>
      <c r="H3" s="592"/>
      <c r="I3" s="592"/>
      <c r="J3" s="593"/>
      <c r="K3" s="98"/>
      <c r="L3" s="98"/>
      <c r="M3" s="98"/>
      <c r="N3" s="98"/>
      <c r="O3" s="98"/>
      <c r="P3" s="98"/>
    </row>
    <row r="4" spans="1:16" ht="15" customHeight="1" thickTop="1" x14ac:dyDescent="0.2">
      <c r="A4" s="588" t="s">
        <v>324</v>
      </c>
      <c r="B4" s="594" t="s">
        <v>534</v>
      </c>
      <c r="C4" s="576" t="s">
        <v>536</v>
      </c>
      <c r="D4" s="576" t="s">
        <v>339</v>
      </c>
      <c r="E4" s="576" t="s">
        <v>349</v>
      </c>
      <c r="F4" s="576" t="s">
        <v>340</v>
      </c>
      <c r="G4" s="579" t="s">
        <v>350</v>
      </c>
      <c r="H4" s="576" t="s">
        <v>343</v>
      </c>
      <c r="I4" s="582" t="s">
        <v>535</v>
      </c>
      <c r="J4" s="585" t="s">
        <v>302</v>
      </c>
    </row>
    <row r="5" spans="1:16" ht="15" customHeight="1" x14ac:dyDescent="0.2">
      <c r="A5" s="589"/>
      <c r="B5" s="595"/>
      <c r="C5" s="577"/>
      <c r="D5" s="577"/>
      <c r="E5" s="577"/>
      <c r="F5" s="577"/>
      <c r="G5" s="580"/>
      <c r="H5" s="577"/>
      <c r="I5" s="583"/>
      <c r="J5" s="586"/>
    </row>
    <row r="6" spans="1:16" ht="15" customHeight="1" thickBot="1" x14ac:dyDescent="0.25">
      <c r="A6" s="590"/>
      <c r="B6" s="596"/>
      <c r="C6" s="578"/>
      <c r="D6" s="578"/>
      <c r="E6" s="578"/>
      <c r="F6" s="578"/>
      <c r="G6" s="581"/>
      <c r="H6" s="578"/>
      <c r="I6" s="584"/>
      <c r="J6" s="587"/>
    </row>
    <row r="7" spans="1:16" ht="15" customHeight="1" x14ac:dyDescent="0.2">
      <c r="A7" s="108" t="s">
        <v>326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2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view="pageBreakPreview" topLeftCell="A3" zoomScale="60" zoomScaleNormal="100" workbookViewId="0">
      <selection activeCell="J23" sqref="J23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Health Sciences Center - New Orleans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497"/>
      <c r="C3" s="573" t="s">
        <v>568</v>
      </c>
      <c r="D3" s="574"/>
      <c r="E3" s="574"/>
      <c r="F3" s="574"/>
      <c r="G3" s="574"/>
      <c r="H3" s="574"/>
      <c r="I3" s="575"/>
    </row>
    <row r="4" spans="1:9" ht="15" customHeight="1" x14ac:dyDescent="0.2">
      <c r="A4" s="570" t="s">
        <v>117</v>
      </c>
      <c r="B4" s="567" t="s">
        <v>301</v>
      </c>
      <c r="C4" s="576" t="s">
        <v>536</v>
      </c>
      <c r="D4" s="576" t="s">
        <v>339</v>
      </c>
      <c r="E4" s="579" t="s">
        <v>340</v>
      </c>
      <c r="F4" s="579" t="s">
        <v>350</v>
      </c>
      <c r="G4" s="579" t="s">
        <v>535</v>
      </c>
      <c r="H4" s="582" t="s">
        <v>343</v>
      </c>
      <c r="I4" s="585" t="s">
        <v>302</v>
      </c>
    </row>
    <row r="5" spans="1:9" ht="15" customHeight="1" x14ac:dyDescent="0.2">
      <c r="A5" s="571"/>
      <c r="B5" s="568"/>
      <c r="C5" s="577"/>
      <c r="D5" s="577"/>
      <c r="E5" s="580"/>
      <c r="F5" s="580"/>
      <c r="G5" s="580"/>
      <c r="H5" s="583"/>
      <c r="I5" s="586"/>
    </row>
    <row r="6" spans="1:9" ht="15" customHeight="1" thickBot="1" x14ac:dyDescent="0.25">
      <c r="A6" s="572"/>
      <c r="B6" s="569"/>
      <c r="C6" s="578"/>
      <c r="D6" s="578"/>
      <c r="E6" s="581"/>
      <c r="F6" s="581"/>
      <c r="G6" s="581"/>
      <c r="H6" s="584"/>
      <c r="I6" s="587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view="pageBreakPreview" zoomScale="60" zoomScaleNormal="100" workbookViewId="0">
      <selection activeCell="J23" sqref="J23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Health Sciences Center - New Orleans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73" t="s">
        <v>568</v>
      </c>
      <c r="C3" s="574"/>
      <c r="D3" s="574"/>
      <c r="E3" s="574"/>
      <c r="F3" s="574"/>
      <c r="G3" s="574"/>
      <c r="H3" s="574"/>
      <c r="I3" s="574"/>
      <c r="J3" s="575"/>
      <c r="K3" s="98"/>
      <c r="L3" s="98"/>
      <c r="M3" s="98"/>
      <c r="N3" s="98"/>
      <c r="O3" s="98"/>
      <c r="P3" s="98"/>
    </row>
    <row r="4" spans="1:16" ht="15" customHeight="1" thickTop="1" x14ac:dyDescent="0.2">
      <c r="A4" s="588" t="s">
        <v>324</v>
      </c>
      <c r="B4" s="594" t="s">
        <v>534</v>
      </c>
      <c r="C4" s="576" t="s">
        <v>536</v>
      </c>
      <c r="D4" s="576" t="s">
        <v>339</v>
      </c>
      <c r="E4" s="576" t="s">
        <v>349</v>
      </c>
      <c r="F4" s="576" t="s">
        <v>340</v>
      </c>
      <c r="G4" s="579" t="s">
        <v>350</v>
      </c>
      <c r="H4" s="576" t="s">
        <v>343</v>
      </c>
      <c r="I4" s="582" t="s">
        <v>535</v>
      </c>
      <c r="J4" s="585" t="s">
        <v>302</v>
      </c>
    </row>
    <row r="5" spans="1:16" ht="15" customHeight="1" x14ac:dyDescent="0.2">
      <c r="A5" s="589"/>
      <c r="B5" s="595"/>
      <c r="C5" s="577"/>
      <c r="D5" s="577"/>
      <c r="E5" s="577"/>
      <c r="F5" s="577"/>
      <c r="G5" s="580"/>
      <c r="H5" s="577"/>
      <c r="I5" s="583"/>
      <c r="J5" s="586"/>
    </row>
    <row r="6" spans="1:16" ht="15" customHeight="1" thickBot="1" x14ac:dyDescent="0.25">
      <c r="A6" s="590"/>
      <c r="B6" s="596"/>
      <c r="C6" s="578"/>
      <c r="D6" s="578"/>
      <c r="E6" s="578"/>
      <c r="F6" s="578"/>
      <c r="G6" s="581"/>
      <c r="H6" s="578"/>
      <c r="I6" s="584"/>
      <c r="J6" s="587"/>
    </row>
    <row r="7" spans="1:16" ht="15" customHeight="1" x14ac:dyDescent="0.2">
      <c r="A7" s="108" t="s">
        <v>326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496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571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>SUM(B22:I22)</f>
        <v>0</v>
      </c>
    </row>
    <row r="23" spans="1:11" ht="15" customHeight="1" thickBot="1" x14ac:dyDescent="0.25">
      <c r="A23" s="118" t="s">
        <v>332</v>
      </c>
      <c r="B23" s="119">
        <f>SUM(B7:B22)</f>
        <v>0</v>
      </c>
      <c r="C23" s="120">
        <f>SUM(C7:C22)</f>
        <v>0</v>
      </c>
      <c r="D23" s="120">
        <f t="shared" ref="D23:J23" si="1">SUM(D7:D22)</f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1">
        <f t="shared" si="1"/>
        <v>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44</vt:i4>
      </vt:variant>
    </vt:vector>
  </HeadingPairs>
  <TitlesOfParts>
    <vt:vector size="75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 Cont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 Cont'!Print_Area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Lopez</cp:lastModifiedBy>
  <cp:lastPrinted>2025-09-24T16:19:28Z</cp:lastPrinted>
  <dcterms:created xsi:type="dcterms:W3CDTF">2010-02-11T21:59:50Z</dcterms:created>
  <dcterms:modified xsi:type="dcterms:W3CDTF">2025-09-24T16:19:31Z</dcterms:modified>
</cp:coreProperties>
</file>